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LG\Desktop\"/>
    </mc:Choice>
  </mc:AlternateContent>
  <xr:revisionPtr revIDLastSave="0" documentId="13_ncr:1_{A20561BC-6A88-4161-AB30-3978311B6C4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додаток 1" sheetId="1" r:id="rId1"/>
    <sheet name="додаток 2" sheetId="2" r:id="rId2"/>
    <sheet name="додаток 3 " sheetId="3" r:id="rId3"/>
  </sheets>
  <definedNames>
    <definedName name="_GoBack" localSheetId="0">'додаток 1'!$A$23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0" i="3" l="1"/>
  <c r="I90" i="3"/>
  <c r="H91" i="3"/>
  <c r="I91" i="3"/>
  <c r="G91" i="3"/>
  <c r="G90" i="3"/>
  <c r="J96" i="3"/>
  <c r="J97" i="3"/>
  <c r="H95" i="3"/>
  <c r="I95" i="3"/>
  <c r="H98" i="3"/>
  <c r="I98" i="3"/>
  <c r="G98" i="3"/>
  <c r="G54" i="3"/>
  <c r="H54" i="3"/>
  <c r="I54" i="3"/>
  <c r="H55" i="3"/>
  <c r="I55" i="3"/>
  <c r="G55" i="3"/>
  <c r="J63" i="3"/>
  <c r="J64" i="3"/>
  <c r="J66" i="3"/>
  <c r="J67" i="3"/>
  <c r="J69" i="3"/>
  <c r="J70" i="3"/>
  <c r="J72" i="3"/>
  <c r="J73" i="3"/>
  <c r="H89" i="3"/>
  <c r="I89" i="3"/>
  <c r="G89" i="3"/>
  <c r="H83" i="3"/>
  <c r="H80" i="3"/>
  <c r="I80" i="3"/>
  <c r="G80" i="3"/>
  <c r="H77" i="3"/>
  <c r="I77" i="3"/>
  <c r="G77" i="3"/>
  <c r="H74" i="3"/>
  <c r="I74" i="3"/>
  <c r="G74" i="3"/>
  <c r="H71" i="3"/>
  <c r="I71" i="3"/>
  <c r="G71" i="3"/>
  <c r="H65" i="3"/>
  <c r="I65" i="3"/>
  <c r="G65" i="3"/>
  <c r="H68" i="3"/>
  <c r="I68" i="3"/>
  <c r="G68" i="3"/>
  <c r="G95" i="3"/>
  <c r="J94" i="3"/>
  <c r="J93" i="3"/>
  <c r="J87" i="3"/>
  <c r="J88" i="3"/>
  <c r="J86" i="3"/>
  <c r="J82" i="3"/>
  <c r="J81" i="3"/>
  <c r="J79" i="3"/>
  <c r="J78" i="3"/>
  <c r="J75" i="3"/>
  <c r="J76" i="3"/>
  <c r="H33" i="3"/>
  <c r="I33" i="3"/>
  <c r="H34" i="3"/>
  <c r="I34" i="3"/>
  <c r="G34" i="3"/>
  <c r="G33" i="3"/>
  <c r="H12" i="3"/>
  <c r="I12" i="3"/>
  <c r="H13" i="3"/>
  <c r="I13" i="3"/>
  <c r="G12" i="3"/>
  <c r="G13" i="3"/>
  <c r="H100" i="3" l="1"/>
  <c r="J65" i="3"/>
  <c r="G99" i="3"/>
  <c r="G100" i="3"/>
  <c r="I99" i="3"/>
  <c r="I100" i="3"/>
  <c r="H99" i="3"/>
  <c r="J68" i="3"/>
  <c r="J77" i="3"/>
  <c r="J89" i="3"/>
  <c r="J90" i="3"/>
  <c r="J74" i="3"/>
  <c r="J80" i="3"/>
  <c r="J91" i="3"/>
  <c r="J71" i="3"/>
  <c r="I92" i="3"/>
  <c r="J98" i="3"/>
  <c r="H92" i="3"/>
  <c r="J95" i="3"/>
  <c r="G92" i="3"/>
  <c r="J83" i="3"/>
  <c r="J92" i="3" l="1"/>
  <c r="I62" i="3" l="1"/>
  <c r="H62" i="3"/>
  <c r="I59" i="3"/>
  <c r="I56" i="3" s="1"/>
  <c r="H59" i="3"/>
  <c r="H56" i="3" s="1"/>
  <c r="G59" i="3"/>
  <c r="G56" i="3" s="1"/>
  <c r="J58" i="3"/>
  <c r="J55" i="3" s="1"/>
  <c r="J57" i="3"/>
  <c r="J54" i="3" s="1"/>
  <c r="J36" i="3"/>
  <c r="J37" i="3"/>
  <c r="I53" i="3"/>
  <c r="H53" i="3"/>
  <c r="G53" i="3"/>
  <c r="J52" i="3"/>
  <c r="J51" i="3"/>
  <c r="I50" i="3"/>
  <c r="H50" i="3"/>
  <c r="G50" i="3"/>
  <c r="J49" i="3"/>
  <c r="J48" i="3"/>
  <c r="I47" i="3"/>
  <c r="H47" i="3"/>
  <c r="G47" i="3"/>
  <c r="J46" i="3"/>
  <c r="J45" i="3"/>
  <c r="I44" i="3"/>
  <c r="H44" i="3"/>
  <c r="I41" i="3"/>
  <c r="H41" i="3"/>
  <c r="G41" i="3"/>
  <c r="J40" i="3"/>
  <c r="J39" i="3"/>
  <c r="I38" i="3"/>
  <c r="H38" i="3"/>
  <c r="G38" i="3"/>
  <c r="G32" i="3"/>
  <c r="I32" i="3"/>
  <c r="H32" i="3"/>
  <c r="J31" i="3"/>
  <c r="J30" i="3"/>
  <c r="G29" i="3"/>
  <c r="J27" i="3"/>
  <c r="I29" i="3"/>
  <c r="H29" i="3"/>
  <c r="J28" i="3"/>
  <c r="J16" i="3"/>
  <c r="J18" i="3"/>
  <c r="J19" i="3"/>
  <c r="J21" i="3"/>
  <c r="J22" i="3"/>
  <c r="J24" i="3"/>
  <c r="J25" i="3"/>
  <c r="H23" i="3"/>
  <c r="I23" i="3"/>
  <c r="H20" i="3"/>
  <c r="I20" i="3"/>
  <c r="H17" i="3"/>
  <c r="I17" i="3"/>
  <c r="G23" i="3"/>
  <c r="G20" i="3"/>
  <c r="G17" i="3"/>
  <c r="J15" i="3"/>
  <c r="B11" i="3"/>
  <c r="C11" i="3" s="1"/>
  <c r="D11" i="3" s="1"/>
  <c r="E11" i="3" s="1"/>
  <c r="F11" i="3" s="1"/>
  <c r="G11" i="3" s="1"/>
  <c r="H11" i="3" s="1"/>
  <c r="I11" i="3" s="1"/>
  <c r="J11" i="3" s="1"/>
  <c r="D16" i="2"/>
  <c r="D15" i="2"/>
  <c r="C16" i="2"/>
  <c r="E16" i="2" s="1"/>
  <c r="C15" i="2"/>
  <c r="B16" i="2"/>
  <c r="B15" i="2"/>
  <c r="E15" i="2" s="1"/>
  <c r="D19" i="1"/>
  <c r="E19" i="1"/>
  <c r="C19" i="1"/>
  <c r="F24" i="1"/>
  <c r="F19" i="1" s="1"/>
  <c r="F21" i="1"/>
  <c r="A12" i="1"/>
  <c r="A13" i="1" s="1"/>
  <c r="A14" i="1" s="1"/>
  <c r="A15" i="1" s="1"/>
  <c r="A16" i="1" s="1"/>
  <c r="A17" i="1" s="1"/>
  <c r="A18" i="1" s="1"/>
  <c r="G35" i="3" l="1"/>
  <c r="H35" i="3"/>
  <c r="J34" i="3"/>
  <c r="G14" i="3"/>
  <c r="G101" i="3" s="1"/>
  <c r="H14" i="3"/>
  <c r="H101" i="3" s="1"/>
  <c r="I35" i="3"/>
  <c r="J33" i="3"/>
  <c r="J23" i="3"/>
  <c r="J12" i="3"/>
  <c r="I14" i="3"/>
  <c r="I101" i="3" s="1"/>
  <c r="J13" i="3"/>
  <c r="J100" i="3" s="1"/>
  <c r="J47" i="3"/>
  <c r="J32" i="3"/>
  <c r="J38" i="3"/>
  <c r="J62" i="3"/>
  <c r="J41" i="3"/>
  <c r="J53" i="3"/>
  <c r="J59" i="3"/>
  <c r="J56" i="3" s="1"/>
  <c r="J17" i="3"/>
  <c r="J50" i="3"/>
  <c r="J44" i="3"/>
  <c r="J29" i="3"/>
  <c r="J26" i="3"/>
  <c r="J20" i="3"/>
  <c r="D12" i="2"/>
  <c r="C12" i="2"/>
  <c r="B12" i="2"/>
  <c r="E12" i="2" s="1"/>
  <c r="J99" i="3" l="1"/>
  <c r="J35" i="3"/>
  <c r="J14" i="3"/>
  <c r="J101" i="3" s="1"/>
</calcChain>
</file>

<file path=xl/sharedStrings.xml><?xml version="1.0" encoding="utf-8"?>
<sst xmlns="http://schemas.openxmlformats.org/spreadsheetml/2006/main" count="297" uniqueCount="148">
  <si>
    <t xml:space="preserve">ПРОГРАМА РОЗВИТКУ КУЛЬТУРИ І ТУРИЗМУ У  ЖМЕРИНСЬКІЙ МІСЬКІЙ  ТЕРИТОРІАЛЬНИЙ ГРОМАДІ  НА 2025-2027 РОКИ </t>
  </si>
  <si>
    <t>Ініціатор розроблення програми:</t>
  </si>
  <si>
    <t>Управління культури і туризму Жмеринської міської ради</t>
  </si>
  <si>
    <t>Дата, номер і назва розпорядчого документу про розроблення програми</t>
  </si>
  <si>
    <t>Розробник програми</t>
  </si>
  <si>
    <t>Співрозробники програми</t>
  </si>
  <si>
    <t>Керівники закладів управління культури і туризму Жмеринської міської ради</t>
  </si>
  <si>
    <t>Відповідальний виконавець програми</t>
  </si>
  <si>
    <t>Учасники програми</t>
  </si>
  <si>
    <t>Заклади управління культури і туризму, управління освіти, управління ЖКГ, управління містобудування та архітектури,  громадські організації та активні члени Жмеринської МТГ, старости старостинських округів</t>
  </si>
  <si>
    <t>Терміни реалізації програми</t>
  </si>
  <si>
    <t>2025-2027 роки</t>
  </si>
  <si>
    <t>у т.числі по роках:</t>
  </si>
  <si>
    <t xml:space="preserve"> з них коштів бюджету  міської ТГ, тис.грн.</t>
  </si>
  <si>
    <t xml:space="preserve"> </t>
  </si>
  <si>
    <t>- кошти інших бюджетів, тис.грн.</t>
  </si>
  <si>
    <t>8.3</t>
  </si>
  <si>
    <t>- не бюджетні кошти (спонсорські та благодійні надходження, гранти, інші джерела, які не заборонені чинним законодавством, тис.грн</t>
  </si>
  <si>
    <t xml:space="preserve">Додаток 1 </t>
  </si>
  <si>
    <t>міської ради 8 скликання</t>
  </si>
  <si>
    <t>від _____________2024р. № __________</t>
  </si>
  <si>
    <t>Розпорядження від  03.07.2024 р.№  191-р</t>
  </si>
  <si>
    <t xml:space="preserve">Загальний обсяг фінансових ресурсів, необхідних для реалізації програми, всього, тис. грн.: </t>
  </si>
  <si>
    <t>ВСЬОГО</t>
  </si>
  <si>
    <t>8.1</t>
  </si>
  <si>
    <t>8.2</t>
  </si>
  <si>
    <t>Ресурсне забезпечення Програми Жмеринської міської ТГ</t>
  </si>
  <si>
    <t>Обсяг коштів, які пропонується залучити на виконання програми</t>
  </si>
  <si>
    <t>2025 рік</t>
  </si>
  <si>
    <t>2026 рік</t>
  </si>
  <si>
    <t>2027 рік</t>
  </si>
  <si>
    <t>Всього витрат на виконання програми</t>
  </si>
  <si>
    <t>Обсяг ресурсів всього, в тому числі:</t>
  </si>
  <si>
    <t>державний бюджет</t>
  </si>
  <si>
    <t>обласний бюджет</t>
  </si>
  <si>
    <t>бюджет міської ТГ</t>
  </si>
  <si>
    <t>кошти не бюджетних джерел</t>
  </si>
  <si>
    <t xml:space="preserve">                                                                                               </t>
  </si>
  <si>
    <t>Додаток 2</t>
  </si>
  <si>
    <t xml:space="preserve">до рішення_______сесії </t>
  </si>
  <si>
    <t xml:space="preserve">1.                  </t>
  </si>
  <si>
    <t xml:space="preserve"> ЗАГАЛЬНА ХАРАКТЕРИСТИКА (ПАСПОРТ)  ПРОГРАМИ</t>
  </si>
  <si>
    <t>до Програми розвитку культури і туризму</t>
  </si>
  <si>
    <t xml:space="preserve">                                                                                                       </t>
  </si>
  <si>
    <t xml:space="preserve">у Жмеринській міській територіальній  </t>
  </si>
  <si>
    <t xml:space="preserve">громаді  на 2025-2027 роки  </t>
  </si>
  <si>
    <t>Програма розвитку культури і туризму у  Жмеринській міській ТГ на 2025-2027 роки.</t>
  </si>
  <si>
    <t>тис.грн.</t>
  </si>
  <si>
    <t xml:space="preserve">Напрями діяльності та заходи Програми розвитку культури і туризму у Жмеринській міській ТГ на 2025-2027 роки  </t>
  </si>
  <si>
    <t>№ з/п</t>
  </si>
  <si>
    <t>Виконавці</t>
  </si>
  <si>
    <t xml:space="preserve">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</si>
  <si>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</si>
  <si>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</t>
  </si>
  <si>
    <t xml:space="preserve">Перелік заходів програми </t>
  </si>
  <si>
    <t>Назва напряму діяльності (пріоритетні завдання)</t>
  </si>
  <si>
    <t>Термін виконання заходу</t>
  </si>
  <si>
    <t>Джерела фінансування</t>
  </si>
  <si>
    <t>Орієнтовні обсяги фінансування (вартість), тис.грн.</t>
  </si>
  <si>
    <t>1.1</t>
  </si>
  <si>
    <t>Державне свято «День Єдності»,  Міжнародний день прав жінок і миру,</t>
  </si>
  <si>
    <t>Управління культури і туризму, заклади культури</t>
  </si>
  <si>
    <t>Бюджет міської ТГ</t>
  </si>
  <si>
    <t>Кошти інших джерел</t>
  </si>
  <si>
    <t>Організація  змістовного дозвілля та активного відпочинку населення</t>
  </si>
  <si>
    <t xml:space="preserve">Організація культурно-мистецьких і просвітницьких заходів, народних і обрядових свят </t>
  </si>
  <si>
    <t>1.2</t>
  </si>
  <si>
    <t>2025-2027р.р.</t>
  </si>
  <si>
    <t>Проведення мистецьких  конкурсів та фестивалів на території  громади</t>
  </si>
  <si>
    <t>1.3</t>
  </si>
  <si>
    <t xml:space="preserve">Фестиваль з хореографії   «Жмеринсь кий калейдоскоп»,  Конкурс солістів-вокалістів «Тобі співає молодь, Україно»,  Фестиваль «Прийшов до нас Медовий Спас», Фестиваль гумору «В гостях у Остапа»,  Літературно-краєзнавчий конкурс «Неосяжна спадщина рідного краю»,  Фестиваль-конкурс бального танцю «Перлина Жмеринки», Конкурс мініатюр «Цілий світ на твоїй долоні», Конкурс авторської казки «Казка для Пана Клякси», виготовлення збірок дитячих казок, </t>
  </si>
  <si>
    <t xml:space="preserve">Новорічна вистава для дітей, новоріч. дитячі ранки в сільських клубних закладах, свято Водохреща, мистецькі заходи новорічно-різдв'яного циклу, День св. Валентина,  Масляна, Тиждень дитячого читання,                                                    </t>
  </si>
  <si>
    <t>Міськрайонний конкурс читців "Кобзар і Україна",  Фестиваль «Театральна палітра казок»,Фестиваль юних виконавців класич-них творів «Жмеринський камертон»,</t>
  </si>
  <si>
    <t xml:space="preserve">Забезпечення фінансування та відзначення  на високому професійному рівні 
державних, професійних свят
</t>
  </si>
  <si>
    <t>Конкурс малюнків «Я  малюю казку»,Проведення конкурсу активного читача</t>
  </si>
  <si>
    <t>Разом</t>
  </si>
  <si>
    <t xml:space="preserve">
</t>
  </si>
  <si>
    <t xml:space="preserve">День Перемоги, День вишиванки,День Конституції України, День Прапора, День Незалежності України, Всеукраїнський  день бібліотек,День учителя,  День Українського козацтва, День захисників і захисниць України, День визволення України,
День працівників культури та майстрів народного мистецтва,  День соцпрацівника,  День волонтера, День Збройних сил України,  </t>
  </si>
  <si>
    <t>День Гідності і Свободи,  інші професійні свята</t>
  </si>
  <si>
    <t>відзначення ювілейних дат закладів культури ЖМТГ,  творчі зустрічі з видатними людьми та діячами культури, створення веб-сайту «Академія Пана Клякси»)</t>
  </si>
  <si>
    <t>культурно-мистецькі та просвітницькі заходи «Великдень Поділля єднає»,заходи до дня матері та Міжнародно- го дня сім'ї «Усе бере від матері початок»,  День захисту дітей, мистецько-патріотичні заходи проекту «Україна – це любов»,  свято Івана Купала, День міста,  День знань,День села, Козацькі забави,  поетичне свято «Браїлівська осінь»,  виготов-лення рекламно-інформацйної продукції (фотоальбому «З вірою в людину» про В.О Забаштанського),</t>
  </si>
  <si>
    <t>1.4</t>
  </si>
  <si>
    <t xml:space="preserve">Відзначення знаменних і пам’ятних дат </t>
  </si>
  <si>
    <t>День пам’яті жертв Чорнобильської трагедії,  День пам’яті та примирення,</t>
  </si>
  <si>
    <t xml:space="preserve">День Героїв,  День пам’яті захисників України,  День пам’яті жертв Голодо-мору,  Міжнародний день людей з інвалідністю, День ліквідаторів аварії на ЧАЕС </t>
  </si>
  <si>
    <t>День вшанування учасників бойових дій на території інших держав,  День вшанування Героїв Небесної Сотні,День повномасштабного вторгнення,</t>
  </si>
  <si>
    <t>Забезпечення участі творчих колективів і окремих виконавців у обласних та Всеукраїнських фестивалях, конкурсах, ін. заходах</t>
  </si>
  <si>
    <t>1.5</t>
  </si>
  <si>
    <t>обласний конкурс «Музика літа»</t>
  </si>
  <si>
    <t>обласне свято обрядових хлібів та дідухів,  обласне свято «День Незалежності України»)</t>
  </si>
  <si>
    <t>Обласний конкурс читців "Кобзар і Україна", обласний фестиваль-кон-курс музейних міні-експозицій «Їх іменами славиться наш край», облас-ний фестиваль  ім. Г.Танцюри</t>
  </si>
  <si>
    <t>1.6</t>
  </si>
  <si>
    <t xml:space="preserve">Висвітлення  заходів у засобах масової інформації </t>
  </si>
  <si>
    <t xml:space="preserve">Охорона і збереження культурної спадщини </t>
  </si>
  <si>
    <t>2.1</t>
  </si>
  <si>
    <t>2.2</t>
  </si>
  <si>
    <t>2.3</t>
  </si>
  <si>
    <t>2.4</t>
  </si>
  <si>
    <t>2.5</t>
  </si>
  <si>
    <t>2.6</t>
  </si>
  <si>
    <t>2025р.</t>
  </si>
  <si>
    <t>Управління культури і туризму, КЗ ЦКІД</t>
  </si>
  <si>
    <t>Туризм всього, в т.ч.:</t>
  </si>
  <si>
    <t>3.1</t>
  </si>
  <si>
    <t>3.2</t>
  </si>
  <si>
    <t>3.3</t>
  </si>
  <si>
    <t>3.4</t>
  </si>
  <si>
    <t>Управління культури і туризму</t>
  </si>
  <si>
    <t xml:space="preserve">Проведення інвентаризації пам’яток культурної спадщини 
державних, професійних свят
</t>
  </si>
  <si>
    <t xml:space="preserve">Перезаключення охоронних договорів на пам’ятки культурної спадщини по закінченні строку дії </t>
  </si>
  <si>
    <t>Паспортизація пам’яток культурної спадщини</t>
  </si>
  <si>
    <t>Не потребує коштів</t>
  </si>
  <si>
    <t>Збереження нематеріальної культурної спадщини</t>
  </si>
  <si>
    <t>Розвиток та популяризація гончарно-го мистецтва</t>
  </si>
  <si>
    <t>Створення електронного реєстру пам'яток культурної спадщини</t>
  </si>
  <si>
    <t>Внесення даних про пам'ятки культурної спадщини в єдиний державний електронний реєстр</t>
  </si>
  <si>
    <t>Виготовлення інвентарної документації на 54 пам’ятки</t>
  </si>
  <si>
    <t>Виготовлення бланків  охоронних договорів  на 54 пам’ятки</t>
  </si>
  <si>
    <t>Презентацції та популяризація старовинної традиційної сушки фруктів, приготування старовинної традиційної страви та  мистецтва виготовлення обрядових хлібів</t>
  </si>
  <si>
    <t xml:space="preserve">Створення туристично привабливих об'єктів через популяризацію видатних особистостей
</t>
  </si>
  <si>
    <t>Створення ескізів для виготовлення збільшених копій робіт М.Г. Маслюка</t>
  </si>
  <si>
    <t>Придбання та встановлення в місті збільшених копій робіт М.Г. Маслюка</t>
  </si>
  <si>
    <t>Активізація розвитку туризму</t>
  </si>
  <si>
    <t>Вивчення потенціальних можливостей розвитку зеленого туризму в ЖМТГ</t>
  </si>
  <si>
    <t>Розробка туристичних маршрутів по територіх ЖМТГ, у т.ч. екологічних</t>
  </si>
  <si>
    <t>Придбання та встановлення пам'ятного знаку в с. Межирів</t>
  </si>
  <si>
    <t>Управління культури і туризму, УЖКГ</t>
  </si>
  <si>
    <t>Облаштування туристичних маршрутів та упорядкування включених до них об'єктів культурної спадщини</t>
  </si>
  <si>
    <t>Туристичний об'єкт у с. Межирів та Подільське</t>
  </si>
  <si>
    <t>Туристичний об'єкт "Стежка Устима Кармалюка"</t>
  </si>
  <si>
    <t>Туристичний об'єкт "Сторінками творчості Яна Бжехви"</t>
  </si>
  <si>
    <t>Музей с. Кармалюкове</t>
  </si>
  <si>
    <t>Удосконалення рекламно-інформаційної компанії ЖМТГ</t>
  </si>
  <si>
    <t>Створення інформаційного сайту "Гостинна Жмеринщина"</t>
  </si>
  <si>
    <t>Взаємообмін рекламно-інформаційною продукцією, яка містить інформацію про туристичний потенціал ЖМТГ з іншими містами України</t>
  </si>
  <si>
    <t>Виготовлення відеоматеріалів про туристичну привабливість Жмеринщини</t>
  </si>
  <si>
    <t>Управління культури і туризму, Міський іс торичний музей,УЖКГ</t>
  </si>
  <si>
    <t>4.1</t>
  </si>
  <si>
    <t>Cтворення безбар'єрного доступу до культурних та освітніх послуг в закладах громади</t>
  </si>
  <si>
    <t xml:space="preserve">Покращення умов для надання послуг громадянам з особливими  потребами
</t>
  </si>
  <si>
    <t>Придбання книг та програмного забезпечення з урахуванням потреб  громадян з особливими потребами</t>
  </si>
  <si>
    <t>Управління культури і туризму, Публічна бібліотека</t>
  </si>
  <si>
    <t>ВСЬОГО ПО ПРОГРАМІ</t>
  </si>
  <si>
    <t>тис.грн</t>
  </si>
  <si>
    <t>Виготовлення рекламно-інформаційної продукції  про пам'ятні місця, краєвиди та історичні цікавинки ЖМТГ</t>
  </si>
  <si>
    <t xml:space="preserve">Робота творчої майстерні «Жме-Ринка» </t>
  </si>
  <si>
    <t>Додаток 2 до Програми розвитку культури і туризму у Жмеринській міській ТГ на 2025-2027 роки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</si>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</sst>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3.5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5" fillId="0" borderId="0" xfId="0" applyFont="1"/>
    <xf numFmtId="0" fontId="5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4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3" borderId="1" xfId="0" applyNumberFormat="1" applyFont="1" applyFill="1" applyBorder="1"/>
    <xf numFmtId="164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/>
    <xf numFmtId="164" fontId="10" fillId="3" borderId="1" xfId="0" applyNumberFormat="1" applyFont="1" applyFill="1" applyBorder="1" applyAlignment="1">
      <alignment vertical="center" wrapText="1"/>
    </xf>
    <xf numFmtId="164" fontId="10" fillId="3" borderId="1" xfId="0" applyNumberFormat="1" applyFont="1" applyFill="1" applyBorder="1"/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" fontId="6" fillId="3" borderId="1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/>
    <xf numFmtId="164" fontId="5" fillId="0" borderId="1" xfId="0" applyNumberFormat="1" applyFont="1" applyBorder="1" applyAlignment="1"/>
    <xf numFmtId="0" fontId="5" fillId="0" borderId="0" xfId="0" applyFont="1" applyAlignment="1"/>
    <xf numFmtId="164" fontId="5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 vertical="center" wrapText="1"/>
    </xf>
    <xf numFmtId="2" fontId="4" fillId="0" borderId="0" xfId="0" applyNumberFormat="1" applyFont="1"/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2" fontId="15" fillId="0" borderId="0" xfId="0" applyNumberFormat="1" applyFont="1"/>
    <xf numFmtId="0" fontId="11" fillId="0" borderId="0" xfId="0" applyFont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5" fillId="3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1" fillId="0" borderId="1" xfId="0" applyFont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164" fontId="5" fillId="0" borderId="0" xfId="0" applyNumberFormat="1" applyFont="1" applyFill="1"/>
    <xf numFmtId="0" fontId="15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wrapText="1"/>
    </xf>
    <xf numFmtId="164" fontId="5" fillId="4" borderId="1" xfId="0" applyNumberFormat="1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wrapText="1"/>
    </xf>
    <xf numFmtId="164" fontId="5" fillId="5" borderId="1" xfId="0" applyNumberFormat="1" applyFont="1" applyFill="1" applyBorder="1"/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vertical="center" wrapText="1"/>
    </xf>
    <xf numFmtId="164" fontId="4" fillId="6" borderId="1" xfId="0" applyNumberFormat="1" applyFont="1" applyFill="1" applyBorder="1" applyAlignment="1">
      <alignment wrapText="1"/>
    </xf>
    <xf numFmtId="0" fontId="11" fillId="6" borderId="1" xfId="0" applyFont="1" applyFill="1" applyBorder="1" applyAlignment="1">
      <alignment horizontal="left" vertical="center" wrapText="1"/>
    </xf>
    <xf numFmtId="164" fontId="5" fillId="6" borderId="1" xfId="0" applyNumberFormat="1" applyFont="1" applyFill="1" applyBorder="1"/>
    <xf numFmtId="164" fontId="4" fillId="3" borderId="1" xfId="0" applyNumberFormat="1" applyFont="1" applyFill="1" applyBorder="1" applyAlignment="1">
      <alignment wrapText="1"/>
    </xf>
    <xf numFmtId="0" fontId="15" fillId="3" borderId="18" xfId="0" applyFont="1" applyFill="1" applyBorder="1" applyAlignment="1">
      <alignment vertical="center" wrapText="1"/>
    </xf>
    <xf numFmtId="164" fontId="4" fillId="3" borderId="18" xfId="0" applyNumberFormat="1" applyFont="1" applyFill="1" applyBorder="1" applyAlignment="1">
      <alignment wrapText="1"/>
    </xf>
    <xf numFmtId="164" fontId="4" fillId="3" borderId="19" xfId="0" applyNumberFormat="1" applyFont="1" applyFill="1" applyBorder="1" applyAlignment="1">
      <alignment wrapText="1"/>
    </xf>
    <xf numFmtId="164" fontId="4" fillId="3" borderId="21" xfId="0" applyNumberFormat="1" applyFont="1" applyFill="1" applyBorder="1" applyAlignment="1">
      <alignment wrapText="1"/>
    </xf>
    <xf numFmtId="0" fontId="15" fillId="3" borderId="26" xfId="0" applyFont="1" applyFill="1" applyBorder="1" applyAlignment="1">
      <alignment vertical="center" wrapText="1"/>
    </xf>
    <xf numFmtId="164" fontId="4" fillId="3" borderId="26" xfId="0" applyNumberFormat="1" applyFont="1" applyFill="1" applyBorder="1" applyAlignment="1">
      <alignment wrapText="1"/>
    </xf>
    <xf numFmtId="164" fontId="4" fillId="3" borderId="27" xfId="0" applyNumberFormat="1" applyFont="1" applyFill="1" applyBorder="1" applyAlignment="1">
      <alignment wrapText="1"/>
    </xf>
    <xf numFmtId="0" fontId="4" fillId="6" borderId="18" xfId="0" applyFont="1" applyFill="1" applyBorder="1" applyAlignment="1">
      <alignment vertical="center" wrapText="1"/>
    </xf>
    <xf numFmtId="164" fontId="4" fillId="6" borderId="18" xfId="0" applyNumberFormat="1" applyFont="1" applyFill="1" applyBorder="1" applyAlignment="1">
      <alignment wrapText="1"/>
    </xf>
    <xf numFmtId="164" fontId="4" fillId="6" borderId="19" xfId="0" applyNumberFormat="1" applyFont="1" applyFill="1" applyBorder="1" applyAlignment="1">
      <alignment wrapText="1"/>
    </xf>
    <xf numFmtId="164" fontId="4" fillId="6" borderId="21" xfId="0" applyNumberFormat="1" applyFont="1" applyFill="1" applyBorder="1" applyAlignment="1">
      <alignment wrapText="1"/>
    </xf>
    <xf numFmtId="164" fontId="5" fillId="6" borderId="21" xfId="0" applyNumberFormat="1" applyFont="1" applyFill="1" applyBorder="1"/>
    <xf numFmtId="0" fontId="11" fillId="6" borderId="26" xfId="0" applyFont="1" applyFill="1" applyBorder="1" applyAlignment="1">
      <alignment horizontal="left" vertical="center" wrapText="1"/>
    </xf>
    <xf numFmtId="164" fontId="5" fillId="6" borderId="26" xfId="0" applyNumberFormat="1" applyFont="1" applyFill="1" applyBorder="1"/>
    <xf numFmtId="164" fontId="5" fillId="6" borderId="27" xfId="0" applyNumberFormat="1" applyFont="1" applyFill="1" applyBorder="1"/>
    <xf numFmtId="0" fontId="4" fillId="5" borderId="18" xfId="0" applyFont="1" applyFill="1" applyBorder="1" applyAlignment="1">
      <alignment vertical="center" wrapText="1"/>
    </xf>
    <xf numFmtId="164" fontId="4" fillId="5" borderId="18" xfId="0" applyNumberFormat="1" applyFont="1" applyFill="1" applyBorder="1" applyAlignment="1">
      <alignment wrapText="1"/>
    </xf>
    <xf numFmtId="164" fontId="4" fillId="5" borderId="19" xfId="0" applyNumberFormat="1" applyFont="1" applyFill="1" applyBorder="1" applyAlignment="1">
      <alignment wrapText="1"/>
    </xf>
    <xf numFmtId="164" fontId="4" fillId="5" borderId="21" xfId="0" applyNumberFormat="1" applyFont="1" applyFill="1" applyBorder="1" applyAlignment="1">
      <alignment wrapText="1"/>
    </xf>
    <xf numFmtId="164" fontId="5" fillId="5" borderId="21" xfId="0" applyNumberFormat="1" applyFont="1" applyFill="1" applyBorder="1"/>
    <xf numFmtId="0" fontId="5" fillId="5" borderId="26" xfId="0" applyFont="1" applyFill="1" applyBorder="1" applyAlignment="1">
      <alignment horizontal="left" vertical="center" wrapText="1"/>
    </xf>
    <xf numFmtId="164" fontId="5" fillId="5" borderId="26" xfId="0" applyNumberFormat="1" applyFont="1" applyFill="1" applyBorder="1"/>
    <xf numFmtId="164" fontId="5" fillId="5" borderId="27" xfId="0" applyNumberFormat="1" applyFont="1" applyFill="1" applyBorder="1"/>
    <xf numFmtId="0" fontId="15" fillId="4" borderId="18" xfId="0" applyFont="1" applyFill="1" applyBorder="1" applyAlignment="1">
      <alignment vertical="center" wrapText="1"/>
    </xf>
    <xf numFmtId="164" fontId="4" fillId="4" borderId="18" xfId="0" applyNumberFormat="1" applyFont="1" applyFill="1" applyBorder="1" applyAlignment="1">
      <alignment wrapText="1"/>
    </xf>
    <xf numFmtId="164" fontId="4" fillId="4" borderId="19" xfId="0" applyNumberFormat="1" applyFont="1" applyFill="1" applyBorder="1" applyAlignment="1">
      <alignment wrapText="1"/>
    </xf>
    <xf numFmtId="164" fontId="4" fillId="4" borderId="21" xfId="0" applyNumberFormat="1" applyFont="1" applyFill="1" applyBorder="1" applyAlignment="1">
      <alignment wrapText="1"/>
    </xf>
    <xf numFmtId="164" fontId="5" fillId="4" borderId="21" xfId="0" applyNumberFormat="1" applyFont="1" applyFill="1" applyBorder="1"/>
    <xf numFmtId="0" fontId="5" fillId="4" borderId="26" xfId="0" applyFont="1" applyFill="1" applyBorder="1" applyAlignment="1">
      <alignment horizontal="left" vertical="center" wrapText="1"/>
    </xf>
    <xf numFmtId="164" fontId="5" fillId="4" borderId="26" xfId="0" applyNumberFormat="1" applyFont="1" applyFill="1" applyBorder="1"/>
    <xf numFmtId="164" fontId="5" fillId="4" borderId="27" xfId="0" applyNumberFormat="1" applyFont="1" applyFill="1" applyBorder="1"/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164" fontId="15" fillId="3" borderId="18" xfId="0" applyNumberFormat="1" applyFont="1" applyFill="1" applyBorder="1" applyAlignment="1">
      <alignment wrapText="1"/>
    </xf>
    <xf numFmtId="164" fontId="15" fillId="3" borderId="19" xfId="0" applyNumberFormat="1" applyFont="1" applyFill="1" applyBorder="1" applyAlignment="1">
      <alignment wrapText="1"/>
    </xf>
    <xf numFmtId="164" fontId="15" fillId="3" borderId="21" xfId="0" applyNumberFormat="1" applyFont="1" applyFill="1" applyBorder="1" applyAlignment="1">
      <alignment wrapText="1"/>
    </xf>
    <xf numFmtId="164" fontId="5" fillId="3" borderId="21" xfId="0" applyNumberFormat="1" applyFont="1" applyFill="1" applyBorder="1"/>
    <xf numFmtId="0" fontId="5" fillId="0" borderId="0" xfId="0" applyFont="1" applyBorder="1" applyAlignment="1"/>
    <xf numFmtId="0" fontId="11" fillId="3" borderId="26" xfId="0" applyFont="1" applyFill="1" applyBorder="1" applyAlignment="1">
      <alignment horizontal="left" vertical="center" wrapText="1"/>
    </xf>
    <xf numFmtId="164" fontId="5" fillId="3" borderId="26" xfId="0" applyNumberFormat="1" applyFont="1" applyFill="1" applyBorder="1"/>
    <xf numFmtId="164" fontId="5" fillId="3" borderId="27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3" borderId="14" xfId="0" applyFont="1" applyFill="1" applyBorder="1" applyAlignment="1">
      <alignment horizontal="center" vertical="top"/>
    </xf>
    <xf numFmtId="0" fontId="4" fillId="3" borderId="20" xfId="0" applyFont="1" applyFill="1" applyBorder="1" applyAlignment="1">
      <alignment horizontal="center" vertical="top"/>
    </xf>
    <xf numFmtId="0" fontId="4" fillId="3" borderId="22" xfId="0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49" fontId="5" fillId="6" borderId="29" xfId="0" applyNumberFormat="1" applyFont="1" applyFill="1" applyBorder="1" applyAlignment="1">
      <alignment horizontal="center" vertical="top"/>
    </xf>
    <xf numFmtId="49" fontId="5" fillId="6" borderId="20" xfId="0" applyNumberFormat="1" applyFont="1" applyFill="1" applyBorder="1" applyAlignment="1">
      <alignment horizontal="center" vertical="top"/>
    </xf>
    <xf numFmtId="49" fontId="5" fillId="6" borderId="22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49" fontId="5" fillId="5" borderId="31" xfId="0" applyNumberFormat="1" applyFont="1" applyFill="1" applyBorder="1" applyAlignment="1">
      <alignment horizontal="center" vertical="top"/>
    </xf>
    <xf numFmtId="49" fontId="5" fillId="5" borderId="33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164" fontId="16" fillId="0" borderId="32" xfId="0" applyNumberFormat="1" applyFont="1" applyBorder="1" applyAlignment="1">
      <alignment horizontal="center"/>
    </xf>
    <xf numFmtId="0" fontId="4" fillId="6" borderId="14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49" fontId="5" fillId="5" borderId="29" xfId="0" applyNumberFormat="1" applyFont="1" applyFill="1" applyBorder="1" applyAlignment="1">
      <alignment horizontal="center" vertical="top"/>
    </xf>
    <xf numFmtId="49" fontId="5" fillId="5" borderId="20" xfId="0" applyNumberFormat="1" applyFont="1" applyFill="1" applyBorder="1" applyAlignment="1">
      <alignment horizontal="center" vertical="top"/>
    </xf>
    <xf numFmtId="49" fontId="5" fillId="5" borderId="28" xfId="0" applyNumberFormat="1" applyFont="1" applyFill="1" applyBorder="1" applyAlignment="1">
      <alignment horizontal="center" vertical="top"/>
    </xf>
    <xf numFmtId="0" fontId="5" fillId="0" borderId="3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5" borderId="14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top"/>
    </xf>
    <xf numFmtId="49" fontId="5" fillId="4" borderId="33" xfId="0" applyNumberFormat="1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9" fontId="5" fillId="3" borderId="31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workbookViewId="0">
      <selection activeCell="K10" sqref="K10"/>
    </sheetView>
  </sheetViews>
  <sheetFormatPr defaultRowHeight="15" x14ac:dyDescent="0.25"/>
  <cols>
    <col min="1" max="1" width="5.140625" style="1" customWidth="1"/>
    <col min="2" max="2" width="42.140625" style="20" customWidth="1"/>
    <col min="3" max="3" width="12.140625" style="4" customWidth="1"/>
    <col min="4" max="4" width="12.5703125" style="4" customWidth="1"/>
    <col min="5" max="5" width="12.7109375" style="4" customWidth="1"/>
    <col min="6" max="6" width="12.28515625" style="4" customWidth="1"/>
    <col min="7" max="16384" width="9.140625" style="4"/>
  </cols>
  <sheetData>
    <row r="1" spans="1:6" x14ac:dyDescent="0.25">
      <c r="C1" s="4" t="s">
        <v>18</v>
      </c>
    </row>
    <row r="2" spans="1:6" x14ac:dyDescent="0.25">
      <c r="C2" s="4" t="s">
        <v>39</v>
      </c>
    </row>
    <row r="3" spans="1:6" x14ac:dyDescent="0.25">
      <c r="C3" s="4" t="s">
        <v>19</v>
      </c>
    </row>
    <row r="4" spans="1:6" x14ac:dyDescent="0.25">
      <c r="C4" s="4" t="s">
        <v>20</v>
      </c>
    </row>
    <row r="5" spans="1:6" x14ac:dyDescent="0.25">
      <c r="C5" s="12"/>
      <c r="D5" s="12"/>
      <c r="E5" s="12"/>
      <c r="F5" s="12"/>
    </row>
    <row r="6" spans="1:6" ht="55.5" customHeight="1" x14ac:dyDescent="0.25">
      <c r="A6" s="144" t="s">
        <v>0</v>
      </c>
      <c r="B6" s="144"/>
      <c r="C6" s="144"/>
      <c r="D6" s="144"/>
      <c r="E6" s="144"/>
      <c r="F6" s="144"/>
    </row>
    <row r="7" spans="1:6" x14ac:dyDescent="0.25">
      <c r="A7" s="49"/>
    </row>
    <row r="8" spans="1:6" ht="18" customHeight="1" x14ac:dyDescent="0.3">
      <c r="A8" s="50" t="s">
        <v>40</v>
      </c>
      <c r="B8" s="143" t="s">
        <v>41</v>
      </c>
      <c r="C8" s="143"/>
      <c r="D8" s="143"/>
      <c r="E8" s="143"/>
      <c r="F8" s="143"/>
    </row>
    <row r="9" spans="1:6" x14ac:dyDescent="0.25">
      <c r="A9" s="51"/>
      <c r="B9" s="21"/>
      <c r="C9" s="13"/>
      <c r="D9" s="13"/>
      <c r="E9" s="13"/>
      <c r="F9" s="13"/>
    </row>
    <row r="10" spans="1:6" x14ac:dyDescent="0.25">
      <c r="A10" s="52"/>
    </row>
    <row r="11" spans="1:6" s="5" customFormat="1" ht="37.5" customHeight="1" x14ac:dyDescent="0.25">
      <c r="A11" s="53">
        <v>1</v>
      </c>
      <c r="B11" s="8" t="s">
        <v>1</v>
      </c>
      <c r="C11" s="141" t="s">
        <v>2</v>
      </c>
      <c r="D11" s="141"/>
      <c r="E11" s="141"/>
      <c r="F11" s="141"/>
    </row>
    <row r="12" spans="1:6" s="5" customFormat="1" ht="60" customHeight="1" x14ac:dyDescent="0.25">
      <c r="A12" s="53">
        <f>A11+1</f>
        <v>2</v>
      </c>
      <c r="B12" s="8" t="s">
        <v>3</v>
      </c>
      <c r="C12" s="141" t="s">
        <v>21</v>
      </c>
      <c r="D12" s="141"/>
      <c r="E12" s="141"/>
      <c r="F12" s="141"/>
    </row>
    <row r="13" spans="1:6" s="5" customFormat="1" ht="43.5" customHeight="1" x14ac:dyDescent="0.25">
      <c r="A13" s="53">
        <f t="shared" ref="A13:A18" si="0">A12+1</f>
        <v>3</v>
      </c>
      <c r="B13" s="8" t="s">
        <v>4</v>
      </c>
      <c r="C13" s="141" t="s">
        <v>2</v>
      </c>
      <c r="D13" s="141"/>
      <c r="E13" s="141"/>
      <c r="F13" s="141"/>
    </row>
    <row r="14" spans="1:6" s="5" customFormat="1" ht="45" customHeight="1" x14ac:dyDescent="0.25">
      <c r="A14" s="53">
        <f t="shared" si="0"/>
        <v>4</v>
      </c>
      <c r="B14" s="8" t="s">
        <v>5</v>
      </c>
      <c r="C14" s="141" t="s">
        <v>6</v>
      </c>
      <c r="D14" s="141"/>
      <c r="E14" s="141"/>
      <c r="F14" s="141"/>
    </row>
    <row r="15" spans="1:6" s="5" customFormat="1" ht="41.25" customHeight="1" x14ac:dyDescent="0.25">
      <c r="A15" s="53">
        <f t="shared" si="0"/>
        <v>5</v>
      </c>
      <c r="B15" s="8" t="s">
        <v>7</v>
      </c>
      <c r="C15" s="141" t="s">
        <v>2</v>
      </c>
      <c r="D15" s="141"/>
      <c r="E15" s="141"/>
      <c r="F15" s="141"/>
    </row>
    <row r="16" spans="1:6" s="5" customFormat="1" ht="115.5" customHeight="1" x14ac:dyDescent="0.25">
      <c r="A16" s="53">
        <f t="shared" si="0"/>
        <v>6</v>
      </c>
      <c r="B16" s="8" t="s">
        <v>8</v>
      </c>
      <c r="C16" s="141" t="s">
        <v>9</v>
      </c>
      <c r="D16" s="141"/>
      <c r="E16" s="141"/>
      <c r="F16" s="141"/>
    </row>
    <row r="17" spans="1:6" s="5" customFormat="1" ht="27.75" customHeight="1" x14ac:dyDescent="0.25">
      <c r="A17" s="53">
        <f t="shared" si="0"/>
        <v>7</v>
      </c>
      <c r="B17" s="8" t="s">
        <v>10</v>
      </c>
      <c r="C17" s="142" t="s">
        <v>11</v>
      </c>
      <c r="D17" s="142"/>
      <c r="E17" s="142"/>
      <c r="F17" s="142"/>
    </row>
    <row r="18" spans="1:6" s="5" customFormat="1" ht="55.5" customHeight="1" x14ac:dyDescent="0.35">
      <c r="A18" s="53">
        <f t="shared" si="0"/>
        <v>8</v>
      </c>
      <c r="B18" s="8" t="s">
        <v>22</v>
      </c>
      <c r="C18" s="17">
        <v>2025</v>
      </c>
      <c r="D18" s="17">
        <v>2026</v>
      </c>
      <c r="E18" s="17">
        <v>2027</v>
      </c>
      <c r="F18" s="18" t="s">
        <v>23</v>
      </c>
    </row>
    <row r="19" spans="1:6" s="32" customFormat="1" ht="19.5" x14ac:dyDescent="0.25">
      <c r="A19" s="54"/>
      <c r="B19" s="30" t="s">
        <v>12</v>
      </c>
      <c r="C19" s="31">
        <f>C21+C24</f>
        <v>1811.2</v>
      </c>
      <c r="D19" s="31">
        <f t="shared" ref="D19:F19" si="1">D21+D24</f>
        <v>1848.5</v>
      </c>
      <c r="E19" s="31">
        <f t="shared" si="1"/>
        <v>1897.8</v>
      </c>
      <c r="F19" s="31">
        <f t="shared" si="1"/>
        <v>5557.5</v>
      </c>
    </row>
    <row r="20" spans="1:6" s="5" customFormat="1" ht="45" customHeight="1" x14ac:dyDescent="0.25">
      <c r="A20" s="55" t="s">
        <v>24</v>
      </c>
      <c r="B20" s="8" t="s">
        <v>13</v>
      </c>
      <c r="C20" s="6"/>
      <c r="D20" s="6"/>
      <c r="E20" s="6"/>
      <c r="F20" s="6"/>
    </row>
    <row r="21" spans="1:6" s="5" customFormat="1" ht="18.75" x14ac:dyDescent="0.3">
      <c r="A21" s="56"/>
      <c r="B21" s="44" t="s">
        <v>12</v>
      </c>
      <c r="C21" s="45">
        <v>1726.2</v>
      </c>
      <c r="D21" s="45">
        <v>1815.5</v>
      </c>
      <c r="E21" s="45">
        <v>1884.8</v>
      </c>
      <c r="F21" s="46">
        <f>C21+D21+E21</f>
        <v>5426.5</v>
      </c>
    </row>
    <row r="22" spans="1:6" s="5" customFormat="1" ht="36.75" customHeight="1" x14ac:dyDescent="0.3">
      <c r="A22" s="55" t="s">
        <v>25</v>
      </c>
      <c r="B22" s="8" t="s">
        <v>15</v>
      </c>
      <c r="C22" s="19"/>
      <c r="D22" s="19"/>
      <c r="E22" s="19"/>
      <c r="F22" s="9"/>
    </row>
    <row r="23" spans="1:6" s="5" customFormat="1" ht="79.5" customHeight="1" x14ac:dyDescent="0.3">
      <c r="A23" s="53" t="s">
        <v>16</v>
      </c>
      <c r="B23" s="8" t="s">
        <v>17</v>
      </c>
      <c r="C23" s="10"/>
      <c r="D23" s="10"/>
      <c r="E23" s="10"/>
      <c r="F23" s="9"/>
    </row>
    <row r="24" spans="1:6" s="5" customFormat="1" ht="18.75" x14ac:dyDescent="0.3">
      <c r="A24" s="44"/>
      <c r="B24" s="44" t="s">
        <v>12</v>
      </c>
      <c r="C24" s="47">
        <v>85</v>
      </c>
      <c r="D24" s="47">
        <v>33</v>
      </c>
      <c r="E24" s="47">
        <v>13</v>
      </c>
      <c r="F24" s="48">
        <f>C24+D24+E24</f>
        <v>131</v>
      </c>
    </row>
  </sheetData>
  <mergeCells count="9">
    <mergeCell ref="C16:F16"/>
    <mergeCell ref="C17:F17"/>
    <mergeCell ref="B8:F8"/>
    <mergeCell ref="C11:F11"/>
    <mergeCell ref="A6:F6"/>
    <mergeCell ref="C12:F12"/>
    <mergeCell ref="C13:F13"/>
    <mergeCell ref="C14:F14"/>
    <mergeCell ref="C15:F15"/>
  </mergeCells>
  <pageMargins left="1.1811023622047245" right="0.59055118110236227" top="0.78740157480314965" bottom="0.78740157480314965" header="0" footer="0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7576D-0191-4169-A0AB-7B870B24935B}">
  <dimension ref="A1:E20"/>
  <sheetViews>
    <sheetView topLeftCell="A4" workbookViewId="0">
      <selection activeCell="I19" sqref="I19"/>
    </sheetView>
  </sheetViews>
  <sheetFormatPr defaultRowHeight="15" x14ac:dyDescent="0.25"/>
  <cols>
    <col min="1" max="1" width="54.140625" style="4" customWidth="1"/>
    <col min="2" max="2" width="10.5703125" style="4" customWidth="1"/>
    <col min="3" max="3" width="11.5703125" style="4" customWidth="1"/>
    <col min="4" max="4" width="13" style="4" customWidth="1"/>
    <col min="5" max="5" width="14.140625" style="4" customWidth="1"/>
    <col min="6" max="16384" width="9.140625" style="4"/>
  </cols>
  <sheetData>
    <row r="1" spans="1:5" x14ac:dyDescent="0.25">
      <c r="B1" s="145" t="s">
        <v>147</v>
      </c>
      <c r="C1" s="145"/>
      <c r="D1" s="145"/>
      <c r="E1" s="145"/>
    </row>
    <row r="2" spans="1:5" x14ac:dyDescent="0.25">
      <c r="B2" s="145" t="s">
        <v>42</v>
      </c>
      <c r="C2" s="145"/>
      <c r="D2" s="145"/>
      <c r="E2" s="145"/>
    </row>
    <row r="3" spans="1:5" x14ac:dyDescent="0.25">
      <c r="B3" s="145" t="s">
        <v>44</v>
      </c>
      <c r="C3" s="145"/>
      <c r="D3" s="145"/>
      <c r="E3" s="145"/>
    </row>
    <row r="4" spans="1:5" x14ac:dyDescent="0.25">
      <c r="B4" s="34" t="s">
        <v>45</v>
      </c>
    </row>
    <row r="5" spans="1:5" ht="15.75" x14ac:dyDescent="0.25">
      <c r="A5" s="22" t="s">
        <v>37</v>
      </c>
    </row>
    <row r="6" spans="1:5" ht="22.5" customHeight="1" x14ac:dyDescent="0.25">
      <c r="A6" s="146" t="s">
        <v>26</v>
      </c>
      <c r="B6" s="146"/>
      <c r="C6" s="146"/>
      <c r="D6" s="146"/>
      <c r="E6" s="146"/>
    </row>
    <row r="7" spans="1:5" ht="25.5" customHeight="1" x14ac:dyDescent="0.25">
      <c r="A7" s="147" t="s">
        <v>46</v>
      </c>
      <c r="B7" s="147"/>
      <c r="C7" s="147"/>
      <c r="D7" s="147"/>
      <c r="E7" s="147"/>
    </row>
    <row r="8" spans="1:5" x14ac:dyDescent="0.25">
      <c r="A8" s="2" t="s">
        <v>43</v>
      </c>
    </row>
    <row r="9" spans="1:5" x14ac:dyDescent="0.25">
      <c r="A9" s="1" t="s">
        <v>14</v>
      </c>
      <c r="E9" s="14" t="s">
        <v>47</v>
      </c>
    </row>
    <row r="10" spans="1:5" ht="80.25" customHeight="1" x14ac:dyDescent="0.25">
      <c r="A10" s="26" t="s">
        <v>27</v>
      </c>
      <c r="B10" s="26" t="s">
        <v>28</v>
      </c>
      <c r="C10" s="26" t="s">
        <v>29</v>
      </c>
      <c r="D10" s="26" t="s">
        <v>30</v>
      </c>
      <c r="E10" s="26" t="s">
        <v>31</v>
      </c>
    </row>
    <row r="11" spans="1:5" ht="12.75" customHeight="1" x14ac:dyDescent="0.25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5" s="3" customFormat="1" ht="18.75" x14ac:dyDescent="0.2">
      <c r="A12" s="16" t="s">
        <v>32</v>
      </c>
      <c r="B12" s="29">
        <f>B13+B14+B15+B16</f>
        <v>1811.2</v>
      </c>
      <c r="C12" s="29">
        <f t="shared" ref="C12:D12" si="0">C13+C14+C15+C16</f>
        <v>1848.5</v>
      </c>
      <c r="D12" s="29">
        <f t="shared" si="0"/>
        <v>1897.8</v>
      </c>
      <c r="E12" s="33">
        <f t="shared" ref="E12" si="1">B12+C12+D12</f>
        <v>5557.5</v>
      </c>
    </row>
    <row r="13" spans="1:5" ht="21.75" customHeight="1" x14ac:dyDescent="0.25">
      <c r="A13" s="15" t="s">
        <v>33</v>
      </c>
      <c r="B13" s="26"/>
      <c r="C13" s="26"/>
      <c r="D13" s="26"/>
      <c r="E13" s="28"/>
    </row>
    <row r="14" spans="1:5" ht="18.75" x14ac:dyDescent="0.25">
      <c r="A14" s="15" t="s">
        <v>34</v>
      </c>
      <c r="B14" s="26"/>
      <c r="C14" s="26"/>
      <c r="D14" s="26"/>
      <c r="E14" s="28"/>
    </row>
    <row r="15" spans="1:5" ht="18.75" x14ac:dyDescent="0.25">
      <c r="A15" s="15" t="s">
        <v>35</v>
      </c>
      <c r="B15" s="28">
        <f>'додаток 1'!C21</f>
        <v>1726.2</v>
      </c>
      <c r="C15" s="28">
        <f>'додаток 1'!D21</f>
        <v>1815.5</v>
      </c>
      <c r="D15" s="28">
        <f>'додаток 1'!E21</f>
        <v>1884.8</v>
      </c>
      <c r="E15" s="28">
        <f>B15+C15+D15</f>
        <v>5426.5</v>
      </c>
    </row>
    <row r="16" spans="1:5" ht="18.75" x14ac:dyDescent="0.25">
      <c r="A16" s="15" t="s">
        <v>36</v>
      </c>
      <c r="B16" s="28">
        <f>'додаток 1'!C24</f>
        <v>85</v>
      </c>
      <c r="C16" s="28">
        <f>'додаток 1'!D24</f>
        <v>33</v>
      </c>
      <c r="D16" s="28">
        <f>'додаток 1'!E24</f>
        <v>13</v>
      </c>
      <c r="E16" s="28">
        <f>B16+C16+D16</f>
        <v>131</v>
      </c>
    </row>
    <row r="17" spans="1:5" ht="15.75" x14ac:dyDescent="0.25">
      <c r="A17" s="27"/>
      <c r="B17" s="20"/>
      <c r="C17" s="20"/>
      <c r="D17" s="20"/>
      <c r="E17" s="20"/>
    </row>
    <row r="18" spans="1:5" x14ac:dyDescent="0.25">
      <c r="A18" s="2"/>
    </row>
    <row r="19" spans="1:5" ht="18.75" x14ac:dyDescent="0.25">
      <c r="A19" s="24"/>
    </row>
    <row r="20" spans="1:5" ht="18.75" x14ac:dyDescent="0.25">
      <c r="A20" s="24"/>
    </row>
  </sheetData>
  <mergeCells count="5">
    <mergeCell ref="B1:E1"/>
    <mergeCell ref="B2:E2"/>
    <mergeCell ref="B3:E3"/>
    <mergeCell ref="A6:E6"/>
    <mergeCell ref="A7:E7"/>
  </mergeCells>
  <pageMargins left="1.1811023622047245" right="0.59055118110236227" top="0.78740157480314965" bottom="0.78740157480314965" header="0" footer="0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94E3F-9497-4217-8DD2-8859DDD5BDF5}">
  <dimension ref="A1:R105"/>
  <sheetViews>
    <sheetView tabSelected="1" workbookViewId="0">
      <selection activeCell="K2" sqref="K2"/>
    </sheetView>
  </sheetViews>
  <sheetFormatPr defaultRowHeight="15.75" x14ac:dyDescent="0.25"/>
  <cols>
    <col min="1" max="1" width="4.28515625" style="79" customWidth="1"/>
    <col min="2" max="2" width="25" style="42" customWidth="1"/>
    <col min="3" max="3" width="55.5703125" style="5" customWidth="1"/>
    <col min="4" max="4" width="9.28515625" style="42" customWidth="1"/>
    <col min="5" max="5" width="13.140625" style="35" customWidth="1"/>
    <col min="6" max="6" width="17.85546875" style="42" customWidth="1"/>
    <col min="7" max="7" width="10.5703125" style="5" customWidth="1"/>
    <col min="8" max="9" width="10" style="5" customWidth="1"/>
    <col min="10" max="10" width="10.42578125" style="5" customWidth="1"/>
    <col min="11" max="11" width="9.140625" style="5"/>
    <col min="12" max="15" width="10.5703125" style="5" bestFit="1" customWidth="1"/>
    <col min="16" max="16384" width="9.140625" style="5"/>
  </cols>
  <sheetData>
    <row r="1" spans="1:18" ht="0.75" customHeight="1" x14ac:dyDescent="0.25">
      <c r="A1" s="79" t="s">
        <v>51</v>
      </c>
      <c r="B1" s="70"/>
      <c r="F1" s="160" t="s">
        <v>38</v>
      </c>
      <c r="G1" s="160"/>
      <c r="H1" s="160"/>
      <c r="I1" s="160"/>
      <c r="J1" s="160"/>
    </row>
    <row r="2" spans="1:18" ht="48.75" customHeight="1" x14ac:dyDescent="0.25">
      <c r="A2" s="79" t="s">
        <v>52</v>
      </c>
      <c r="B2" s="70"/>
      <c r="F2" s="160" t="s">
        <v>146</v>
      </c>
      <c r="G2" s="160"/>
      <c r="H2" s="160"/>
      <c r="I2" s="160"/>
      <c r="J2" s="160"/>
    </row>
    <row r="3" spans="1:18" ht="13.5" customHeight="1" x14ac:dyDescent="0.25">
      <c r="A3" s="79" t="s">
        <v>53</v>
      </c>
      <c r="B3" s="70"/>
      <c r="F3" s="160"/>
      <c r="G3" s="160"/>
      <c r="H3" s="160"/>
      <c r="I3" s="160"/>
      <c r="J3" s="160"/>
    </row>
    <row r="4" spans="1:18" ht="17.25" hidden="1" customHeight="1" x14ac:dyDescent="0.25">
      <c r="B4" s="70"/>
      <c r="I4" s="62"/>
      <c r="J4" s="62"/>
    </row>
    <row r="5" spans="1:18" s="7" customFormat="1" ht="18.75" x14ac:dyDescent="0.3">
      <c r="A5" s="146" t="s">
        <v>48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18" s="7" customFormat="1" ht="15" customHeight="1" x14ac:dyDescent="0.3">
      <c r="A6" s="80"/>
      <c r="B6" s="43"/>
      <c r="C6" s="23"/>
      <c r="D6" s="43"/>
      <c r="E6" s="40"/>
      <c r="F6" s="43"/>
      <c r="G6" s="23"/>
      <c r="H6" s="23"/>
      <c r="I6" s="23"/>
      <c r="J6" s="23"/>
    </row>
    <row r="7" spans="1:18" s="7" customFormat="1" ht="24" customHeight="1" x14ac:dyDescent="0.3">
      <c r="A7" s="249" t="s">
        <v>46</v>
      </c>
      <c r="B7" s="249"/>
      <c r="C7" s="249"/>
      <c r="D7" s="249"/>
      <c r="E7" s="249"/>
      <c r="F7" s="249"/>
      <c r="G7" s="249"/>
      <c r="H7" s="249"/>
      <c r="I7" s="249"/>
      <c r="J7" s="249"/>
    </row>
    <row r="8" spans="1:18" ht="19.5" customHeight="1" x14ac:dyDescent="0.25">
      <c r="A8" s="81"/>
      <c r="B8" s="65"/>
      <c r="I8" s="64" t="s">
        <v>143</v>
      </c>
    </row>
    <row r="9" spans="1:18" ht="38.25" customHeight="1" x14ac:dyDescent="0.25">
      <c r="A9" s="242" t="s">
        <v>49</v>
      </c>
      <c r="B9" s="199" t="s">
        <v>55</v>
      </c>
      <c r="C9" s="199" t="s">
        <v>54</v>
      </c>
      <c r="D9" s="199" t="s">
        <v>56</v>
      </c>
      <c r="E9" s="199" t="s">
        <v>50</v>
      </c>
      <c r="F9" s="199" t="s">
        <v>57</v>
      </c>
      <c r="G9" s="199" t="s">
        <v>58</v>
      </c>
      <c r="H9" s="199"/>
      <c r="I9" s="199"/>
      <c r="J9" s="199"/>
    </row>
    <row r="10" spans="1:18" ht="29.25" customHeight="1" x14ac:dyDescent="0.25">
      <c r="A10" s="242"/>
      <c r="B10" s="199"/>
      <c r="C10" s="199"/>
      <c r="D10" s="199"/>
      <c r="E10" s="199"/>
      <c r="F10" s="199"/>
      <c r="G10" s="11">
        <v>2025</v>
      </c>
      <c r="H10" s="11">
        <v>2026</v>
      </c>
      <c r="I10" s="11">
        <v>2027</v>
      </c>
      <c r="J10" s="11" t="s">
        <v>23</v>
      </c>
    </row>
    <row r="11" spans="1:18" s="72" customFormat="1" ht="13.5" thickBot="1" x14ac:dyDescent="0.25">
      <c r="A11" s="131">
        <v>1</v>
      </c>
      <c r="B11" s="132">
        <f>A11+1</f>
        <v>2</v>
      </c>
      <c r="C11" s="132">
        <f t="shared" ref="C11:J11" si="0">B11+1</f>
        <v>3</v>
      </c>
      <c r="D11" s="132">
        <f t="shared" si="0"/>
        <v>4</v>
      </c>
      <c r="E11" s="132">
        <f t="shared" si="0"/>
        <v>5</v>
      </c>
      <c r="F11" s="132">
        <f t="shared" si="0"/>
        <v>6</v>
      </c>
      <c r="G11" s="132">
        <f t="shared" si="0"/>
        <v>7</v>
      </c>
      <c r="H11" s="132">
        <f t="shared" si="0"/>
        <v>8</v>
      </c>
      <c r="I11" s="132">
        <f t="shared" si="0"/>
        <v>9</v>
      </c>
      <c r="J11" s="132">
        <f t="shared" si="0"/>
        <v>10</v>
      </c>
    </row>
    <row r="12" spans="1:18" s="57" customFormat="1" ht="16.5" customHeight="1" x14ac:dyDescent="0.2">
      <c r="A12" s="246">
        <v>1</v>
      </c>
      <c r="B12" s="151" t="s">
        <v>64</v>
      </c>
      <c r="C12" s="152"/>
      <c r="D12" s="152"/>
      <c r="E12" s="153"/>
      <c r="F12" s="100" t="s">
        <v>62</v>
      </c>
      <c r="G12" s="133">
        <f>G15+G18+G21+G27+G30+G24</f>
        <v>1263.5999999999999</v>
      </c>
      <c r="H12" s="133">
        <f t="shared" ref="H12:J12" si="1">H15+H18+H21+H27+H30+H24</f>
        <v>1381</v>
      </c>
      <c r="I12" s="133">
        <f t="shared" si="1"/>
        <v>1405</v>
      </c>
      <c r="J12" s="134">
        <f t="shared" si="1"/>
        <v>4049.6</v>
      </c>
      <c r="L12" s="71"/>
      <c r="M12" s="71"/>
      <c r="N12" s="71"/>
      <c r="O12" s="71"/>
    </row>
    <row r="13" spans="1:18" s="57" customFormat="1" ht="18" customHeight="1" x14ac:dyDescent="0.2">
      <c r="A13" s="247"/>
      <c r="B13" s="154"/>
      <c r="C13" s="155"/>
      <c r="D13" s="155"/>
      <c r="E13" s="156"/>
      <c r="F13" s="76" t="s">
        <v>63</v>
      </c>
      <c r="G13" s="77">
        <f>G16+G19+G22+G28</f>
        <v>25</v>
      </c>
      <c r="H13" s="77">
        <f t="shared" ref="H13:J13" si="2">H16+H19+H22+H28</f>
        <v>30</v>
      </c>
      <c r="I13" s="77">
        <f t="shared" si="2"/>
        <v>10</v>
      </c>
      <c r="J13" s="135">
        <f t="shared" si="2"/>
        <v>65</v>
      </c>
      <c r="L13" s="71"/>
      <c r="M13" s="71"/>
      <c r="N13" s="71"/>
      <c r="O13" s="71"/>
    </row>
    <row r="14" spans="1:18" s="57" customFormat="1" ht="17.25" customHeight="1" x14ac:dyDescent="0.2">
      <c r="A14" s="248"/>
      <c r="B14" s="243"/>
      <c r="C14" s="244"/>
      <c r="D14" s="244"/>
      <c r="E14" s="245"/>
      <c r="F14" s="76" t="s">
        <v>75</v>
      </c>
      <c r="G14" s="77">
        <f>G17+G20+G23+G26+G29+G32</f>
        <v>1288.5999999999999</v>
      </c>
      <c r="H14" s="77">
        <f t="shared" ref="H14:J14" si="3">H17+H20+H23+H26+H29+H32</f>
        <v>1411</v>
      </c>
      <c r="I14" s="77">
        <f t="shared" si="3"/>
        <v>1415</v>
      </c>
      <c r="J14" s="135">
        <f t="shared" si="3"/>
        <v>4114.6000000000004</v>
      </c>
      <c r="L14" s="71"/>
      <c r="M14" s="71"/>
      <c r="N14" s="71"/>
      <c r="O14" s="71"/>
    </row>
    <row r="15" spans="1:18" ht="34.5" customHeight="1" x14ac:dyDescent="0.25">
      <c r="A15" s="224" t="s">
        <v>59</v>
      </c>
      <c r="B15" s="168" t="s">
        <v>73</v>
      </c>
      <c r="C15" s="67" t="s">
        <v>60</v>
      </c>
      <c r="D15" s="164" t="s">
        <v>67</v>
      </c>
      <c r="E15" s="251" t="s">
        <v>61</v>
      </c>
      <c r="F15" s="38" t="s">
        <v>62</v>
      </c>
      <c r="G15" s="37">
        <v>214.2</v>
      </c>
      <c r="H15" s="37">
        <v>215</v>
      </c>
      <c r="I15" s="37">
        <v>220</v>
      </c>
      <c r="J15" s="136">
        <f>G15+H15+I15</f>
        <v>649.20000000000005</v>
      </c>
    </row>
    <row r="16" spans="1:18" ht="64.5" customHeight="1" x14ac:dyDescent="0.25">
      <c r="A16" s="224"/>
      <c r="B16" s="169"/>
      <c r="C16" s="68" t="s">
        <v>77</v>
      </c>
      <c r="D16" s="164"/>
      <c r="E16" s="251"/>
      <c r="F16" s="38" t="s">
        <v>63</v>
      </c>
      <c r="G16" s="37"/>
      <c r="H16" s="37">
        <v>10</v>
      </c>
      <c r="I16" s="37"/>
      <c r="J16" s="136">
        <f t="shared" ref="J16:J26" si="4">G16+H16+I16</f>
        <v>10</v>
      </c>
      <c r="N16" s="69" t="s">
        <v>76</v>
      </c>
      <c r="O16" s="69"/>
      <c r="P16" s="69"/>
      <c r="Q16" s="69"/>
      <c r="R16" s="69"/>
    </row>
    <row r="17" spans="1:13" ht="18.75" customHeight="1" x14ac:dyDescent="0.25">
      <c r="A17" s="224"/>
      <c r="B17" s="250"/>
      <c r="C17" s="137" t="s">
        <v>78</v>
      </c>
      <c r="D17" s="164"/>
      <c r="E17" s="251"/>
      <c r="F17" s="73" t="s">
        <v>75</v>
      </c>
      <c r="G17" s="36">
        <f>G15+G16</f>
        <v>214.2</v>
      </c>
      <c r="H17" s="36">
        <f t="shared" ref="H17:I17" si="5">H15+H16</f>
        <v>225</v>
      </c>
      <c r="I17" s="36">
        <f t="shared" si="5"/>
        <v>220</v>
      </c>
      <c r="J17" s="136">
        <f t="shared" si="4"/>
        <v>659.2</v>
      </c>
    </row>
    <row r="18" spans="1:13" ht="66" customHeight="1" x14ac:dyDescent="0.25">
      <c r="A18" s="224" t="s">
        <v>66</v>
      </c>
      <c r="B18" s="176" t="s">
        <v>65</v>
      </c>
      <c r="C18" s="39" t="s">
        <v>71</v>
      </c>
      <c r="D18" s="164" t="s">
        <v>67</v>
      </c>
      <c r="E18" s="164" t="s">
        <v>61</v>
      </c>
      <c r="F18" s="41" t="s">
        <v>62</v>
      </c>
      <c r="G18" s="37">
        <v>481</v>
      </c>
      <c r="H18" s="37">
        <v>536</v>
      </c>
      <c r="I18" s="37">
        <v>540</v>
      </c>
      <c r="J18" s="136">
        <f t="shared" si="4"/>
        <v>1557</v>
      </c>
    </row>
    <row r="19" spans="1:13" ht="144" customHeight="1" x14ac:dyDescent="0.25">
      <c r="A19" s="224"/>
      <c r="B19" s="176"/>
      <c r="C19" s="39" t="s">
        <v>80</v>
      </c>
      <c r="D19" s="164"/>
      <c r="E19" s="164"/>
      <c r="F19" s="41" t="s">
        <v>63</v>
      </c>
      <c r="G19" s="6"/>
      <c r="H19" s="37">
        <v>10</v>
      </c>
      <c r="I19" s="37">
        <v>5</v>
      </c>
      <c r="J19" s="136">
        <f t="shared" si="4"/>
        <v>15</v>
      </c>
    </row>
    <row r="20" spans="1:13" ht="49.5" customHeight="1" x14ac:dyDescent="0.25">
      <c r="A20" s="224"/>
      <c r="B20" s="176"/>
      <c r="C20" s="39" t="s">
        <v>79</v>
      </c>
      <c r="D20" s="164"/>
      <c r="E20" s="164"/>
      <c r="F20" s="74" t="s">
        <v>75</v>
      </c>
      <c r="G20" s="36">
        <f>G18+G19</f>
        <v>481</v>
      </c>
      <c r="H20" s="36">
        <f t="shared" ref="H20:I20" si="6">H18+H19</f>
        <v>546</v>
      </c>
      <c r="I20" s="36">
        <f t="shared" si="6"/>
        <v>545</v>
      </c>
      <c r="J20" s="136">
        <f t="shared" si="4"/>
        <v>1572</v>
      </c>
      <c r="M20" s="5" t="s">
        <v>14</v>
      </c>
    </row>
    <row r="21" spans="1:13" ht="63" x14ac:dyDescent="0.25">
      <c r="A21" s="224" t="s">
        <v>69</v>
      </c>
      <c r="B21" s="176" t="s">
        <v>68</v>
      </c>
      <c r="C21" s="39" t="s">
        <v>72</v>
      </c>
      <c r="D21" s="164" t="s">
        <v>67</v>
      </c>
      <c r="E21" s="164" t="s">
        <v>61</v>
      </c>
      <c r="F21" s="75" t="s">
        <v>62</v>
      </c>
      <c r="G21" s="6">
        <v>292.39999999999998</v>
      </c>
      <c r="H21" s="37">
        <v>354</v>
      </c>
      <c r="I21" s="37">
        <v>369</v>
      </c>
      <c r="J21" s="136">
        <f t="shared" si="4"/>
        <v>1015.4</v>
      </c>
    </row>
    <row r="22" spans="1:13" ht="157.5" x14ac:dyDescent="0.25">
      <c r="A22" s="224"/>
      <c r="B22" s="176"/>
      <c r="C22" s="39" t="s">
        <v>70</v>
      </c>
      <c r="D22" s="164"/>
      <c r="E22" s="164"/>
      <c r="F22" s="38" t="s">
        <v>63</v>
      </c>
      <c r="G22" s="37">
        <v>25</v>
      </c>
      <c r="H22" s="37">
        <v>10</v>
      </c>
      <c r="I22" s="37">
        <v>5</v>
      </c>
      <c r="J22" s="136">
        <f t="shared" si="4"/>
        <v>40</v>
      </c>
    </row>
    <row r="23" spans="1:13" ht="36" customHeight="1" x14ac:dyDescent="0.25">
      <c r="A23" s="224"/>
      <c r="B23" s="176"/>
      <c r="C23" s="39" t="s">
        <v>74</v>
      </c>
      <c r="D23" s="164"/>
      <c r="E23" s="164"/>
      <c r="F23" s="73" t="s">
        <v>75</v>
      </c>
      <c r="G23" s="36">
        <f>G21+G22</f>
        <v>317.39999999999998</v>
      </c>
      <c r="H23" s="36">
        <f t="shared" ref="H23:I23" si="7">H21+H22</f>
        <v>364</v>
      </c>
      <c r="I23" s="36">
        <f t="shared" si="7"/>
        <v>374</v>
      </c>
      <c r="J23" s="136">
        <f>G23+H23+I23</f>
        <v>1055.4000000000001</v>
      </c>
    </row>
    <row r="24" spans="1:13" ht="93.75" customHeight="1" x14ac:dyDescent="0.25">
      <c r="A24" s="224" t="s">
        <v>81</v>
      </c>
      <c r="B24" s="168" t="s">
        <v>82</v>
      </c>
      <c r="C24" s="39" t="s">
        <v>85</v>
      </c>
      <c r="D24" s="164" t="s">
        <v>67</v>
      </c>
      <c r="E24" s="164" t="s">
        <v>61</v>
      </c>
      <c r="F24" s="38" t="s">
        <v>62</v>
      </c>
      <c r="G24" s="6">
        <v>12.5</v>
      </c>
      <c r="H24" s="6">
        <v>12.5</v>
      </c>
      <c r="I24" s="6">
        <v>12.5</v>
      </c>
      <c r="J24" s="136">
        <f t="shared" si="4"/>
        <v>37.5</v>
      </c>
    </row>
    <row r="25" spans="1:13" ht="38.25" customHeight="1" x14ac:dyDescent="0.25">
      <c r="A25" s="224"/>
      <c r="B25" s="169"/>
      <c r="C25" s="39" t="s">
        <v>83</v>
      </c>
      <c r="D25" s="164"/>
      <c r="E25" s="164"/>
      <c r="F25" s="38" t="s">
        <v>63</v>
      </c>
      <c r="G25" s="6"/>
      <c r="H25" s="6"/>
      <c r="I25" s="6"/>
      <c r="J25" s="136">
        <f t="shared" si="4"/>
        <v>0</v>
      </c>
    </row>
    <row r="26" spans="1:13" ht="51.75" customHeight="1" x14ac:dyDescent="0.25">
      <c r="A26" s="224"/>
      <c r="B26" s="250"/>
      <c r="C26" s="39" t="s">
        <v>84</v>
      </c>
      <c r="D26" s="164"/>
      <c r="E26" s="164"/>
      <c r="F26" s="73" t="s">
        <v>75</v>
      </c>
      <c r="G26" s="36">
        <v>12.5</v>
      </c>
      <c r="H26" s="36">
        <v>12.5</v>
      </c>
      <c r="I26" s="36">
        <v>12.5</v>
      </c>
      <c r="J26" s="136">
        <f t="shared" si="4"/>
        <v>37.5</v>
      </c>
    </row>
    <row r="27" spans="1:13" ht="61.5" customHeight="1" x14ac:dyDescent="0.25">
      <c r="A27" s="224" t="s">
        <v>87</v>
      </c>
      <c r="B27" s="176" t="s">
        <v>86</v>
      </c>
      <c r="C27" s="39" t="s">
        <v>90</v>
      </c>
      <c r="D27" s="164" t="s">
        <v>67</v>
      </c>
      <c r="E27" s="164" t="s">
        <v>61</v>
      </c>
      <c r="F27" s="38" t="s">
        <v>62</v>
      </c>
      <c r="G27" s="37">
        <v>64</v>
      </c>
      <c r="H27" s="37">
        <v>64</v>
      </c>
      <c r="I27" s="37">
        <v>64</v>
      </c>
      <c r="J27" s="136">
        <f>G27+H27+I27</f>
        <v>192</v>
      </c>
    </row>
    <row r="28" spans="1:13" ht="37.5" customHeight="1" x14ac:dyDescent="0.25">
      <c r="A28" s="224"/>
      <c r="B28" s="176"/>
      <c r="C28" s="39" t="s">
        <v>88</v>
      </c>
      <c r="D28" s="164"/>
      <c r="E28" s="164"/>
      <c r="F28" s="38" t="s">
        <v>63</v>
      </c>
      <c r="G28" s="6"/>
      <c r="H28" s="6"/>
      <c r="I28" s="6"/>
      <c r="J28" s="136">
        <f t="shared" ref="J28:J29" si="8">G28+H28+I28</f>
        <v>0</v>
      </c>
    </row>
    <row r="29" spans="1:13" ht="38.25" customHeight="1" x14ac:dyDescent="0.25">
      <c r="A29" s="224"/>
      <c r="B29" s="176"/>
      <c r="C29" s="39" t="s">
        <v>89</v>
      </c>
      <c r="D29" s="164"/>
      <c r="E29" s="164"/>
      <c r="F29" s="73" t="s">
        <v>75</v>
      </c>
      <c r="G29" s="36">
        <f>G27+G28</f>
        <v>64</v>
      </c>
      <c r="H29" s="36">
        <f t="shared" ref="H29" si="9">H27+H28</f>
        <v>64</v>
      </c>
      <c r="I29" s="36">
        <f t="shared" ref="I29" si="10">I27+I28</f>
        <v>64</v>
      </c>
      <c r="J29" s="136">
        <f t="shared" si="8"/>
        <v>192</v>
      </c>
    </row>
    <row r="30" spans="1:13" ht="24.75" customHeight="1" x14ac:dyDescent="0.25">
      <c r="A30" s="224" t="s">
        <v>91</v>
      </c>
      <c r="B30" s="210" t="s">
        <v>92</v>
      </c>
      <c r="C30" s="226"/>
      <c r="D30" s="164" t="s">
        <v>67</v>
      </c>
      <c r="E30" s="164" t="s">
        <v>61</v>
      </c>
      <c r="F30" s="78" t="s">
        <v>62</v>
      </c>
      <c r="G30" s="37">
        <v>199.5</v>
      </c>
      <c r="H30" s="37">
        <v>199.5</v>
      </c>
      <c r="I30" s="37">
        <v>199.5</v>
      </c>
      <c r="J30" s="136">
        <f>G30+H30+I30</f>
        <v>598.5</v>
      </c>
    </row>
    <row r="31" spans="1:13" ht="21" customHeight="1" x14ac:dyDescent="0.25">
      <c r="A31" s="224"/>
      <c r="B31" s="211"/>
      <c r="C31" s="227"/>
      <c r="D31" s="164"/>
      <c r="E31" s="164"/>
      <c r="F31" s="78" t="s">
        <v>63</v>
      </c>
      <c r="G31" s="6"/>
      <c r="H31" s="6"/>
      <c r="I31" s="6"/>
      <c r="J31" s="136">
        <f t="shared" ref="J31:J37" si="11">G31+H31+I31</f>
        <v>0</v>
      </c>
    </row>
    <row r="32" spans="1:13" ht="30" customHeight="1" thickBot="1" x14ac:dyDescent="0.3">
      <c r="A32" s="225"/>
      <c r="B32" s="228"/>
      <c r="C32" s="229"/>
      <c r="D32" s="165"/>
      <c r="E32" s="165"/>
      <c r="F32" s="138" t="s">
        <v>75</v>
      </c>
      <c r="G32" s="139">
        <f>G30+G31</f>
        <v>199.5</v>
      </c>
      <c r="H32" s="139">
        <f t="shared" ref="H32:I32" si="12">H30+H31</f>
        <v>199.5</v>
      </c>
      <c r="I32" s="139">
        <f t="shared" si="12"/>
        <v>199.5</v>
      </c>
      <c r="J32" s="140">
        <f t="shared" si="11"/>
        <v>598.5</v>
      </c>
    </row>
    <row r="33" spans="1:18" s="58" customFormat="1" ht="31.5" customHeight="1" x14ac:dyDescent="0.25">
      <c r="A33" s="239">
        <v>2</v>
      </c>
      <c r="B33" s="230" t="s">
        <v>93</v>
      </c>
      <c r="C33" s="231"/>
      <c r="D33" s="231"/>
      <c r="E33" s="232"/>
      <c r="F33" s="123" t="s">
        <v>62</v>
      </c>
      <c r="G33" s="124">
        <f>G36+G39+G45+G48+G51</f>
        <v>62.2</v>
      </c>
      <c r="H33" s="124">
        <f t="shared" ref="H33:J33" si="13">H36+H39+H45+H48+H51</f>
        <v>45</v>
      </c>
      <c r="I33" s="124">
        <f t="shared" si="13"/>
        <v>45</v>
      </c>
      <c r="J33" s="125">
        <f t="shared" si="13"/>
        <v>152.19999999999999</v>
      </c>
    </row>
    <row r="34" spans="1:18" s="58" customFormat="1" ht="31.5" customHeight="1" x14ac:dyDescent="0.25">
      <c r="A34" s="240"/>
      <c r="B34" s="233"/>
      <c r="C34" s="234"/>
      <c r="D34" s="234"/>
      <c r="E34" s="235"/>
      <c r="F34" s="85" t="s">
        <v>63</v>
      </c>
      <c r="G34" s="86">
        <f>G37+G40+G46+G49+G52</f>
        <v>0</v>
      </c>
      <c r="H34" s="86">
        <f t="shared" ref="H34:J34" si="14">H37+H40+H46+H49+H52</f>
        <v>0</v>
      </c>
      <c r="I34" s="86">
        <f t="shared" si="14"/>
        <v>0</v>
      </c>
      <c r="J34" s="126">
        <f t="shared" si="14"/>
        <v>0</v>
      </c>
    </row>
    <row r="35" spans="1:18" s="58" customFormat="1" ht="31.5" customHeight="1" x14ac:dyDescent="0.25">
      <c r="A35" s="241"/>
      <c r="B35" s="236"/>
      <c r="C35" s="237"/>
      <c r="D35" s="237"/>
      <c r="E35" s="238"/>
      <c r="F35" s="85" t="s">
        <v>75</v>
      </c>
      <c r="G35" s="86">
        <f>G38+G41+G47+G50+G53</f>
        <v>62.2</v>
      </c>
      <c r="H35" s="86">
        <f t="shared" ref="H35:J35" si="15">H38+H41+H47+H50+H53</f>
        <v>45</v>
      </c>
      <c r="I35" s="86">
        <f t="shared" si="15"/>
        <v>45</v>
      </c>
      <c r="J35" s="126">
        <f t="shared" si="15"/>
        <v>152.19999999999999</v>
      </c>
    </row>
    <row r="36" spans="1:18" ht="39" customHeight="1" x14ac:dyDescent="0.25">
      <c r="A36" s="216" t="s">
        <v>94</v>
      </c>
      <c r="B36" s="176" t="s">
        <v>108</v>
      </c>
      <c r="C36" s="164" t="s">
        <v>116</v>
      </c>
      <c r="D36" s="164" t="s">
        <v>100</v>
      </c>
      <c r="E36" s="164" t="s">
        <v>61</v>
      </c>
      <c r="F36" s="38" t="s">
        <v>62</v>
      </c>
      <c r="G36" s="37">
        <v>14</v>
      </c>
      <c r="H36" s="37"/>
      <c r="I36" s="37"/>
      <c r="J36" s="127">
        <f t="shared" si="11"/>
        <v>14</v>
      </c>
    </row>
    <row r="37" spans="1:18" ht="32.25" customHeight="1" x14ac:dyDescent="0.25">
      <c r="A37" s="216"/>
      <c r="B37" s="176"/>
      <c r="C37" s="164"/>
      <c r="D37" s="164"/>
      <c r="E37" s="164"/>
      <c r="F37" s="38" t="s">
        <v>63</v>
      </c>
      <c r="G37" s="37"/>
      <c r="H37" s="37"/>
      <c r="I37" s="37"/>
      <c r="J37" s="127">
        <f t="shared" si="11"/>
        <v>0</v>
      </c>
      <c r="N37" s="69" t="s">
        <v>76</v>
      </c>
      <c r="O37" s="69"/>
      <c r="P37" s="69"/>
      <c r="Q37" s="69"/>
      <c r="R37" s="69"/>
    </row>
    <row r="38" spans="1:18" ht="29.25" customHeight="1" x14ac:dyDescent="0.25">
      <c r="A38" s="216"/>
      <c r="B38" s="176"/>
      <c r="C38" s="164"/>
      <c r="D38" s="164"/>
      <c r="E38" s="164"/>
      <c r="F38" s="88" t="s">
        <v>75</v>
      </c>
      <c r="G38" s="87">
        <f>G36+G37</f>
        <v>14</v>
      </c>
      <c r="H38" s="87">
        <f t="shared" ref="H38:I38" si="16">H36+H37</f>
        <v>0</v>
      </c>
      <c r="I38" s="87">
        <f t="shared" si="16"/>
        <v>0</v>
      </c>
      <c r="J38" s="127">
        <f t="shared" ref="J38:J47" si="17">G38+H38+I38</f>
        <v>14</v>
      </c>
    </row>
    <row r="39" spans="1:18" ht="29.25" customHeight="1" x14ac:dyDescent="0.25">
      <c r="A39" s="216" t="s">
        <v>95</v>
      </c>
      <c r="B39" s="176" t="s">
        <v>109</v>
      </c>
      <c r="C39" s="164" t="s">
        <v>117</v>
      </c>
      <c r="D39" s="164" t="s">
        <v>67</v>
      </c>
      <c r="E39" s="164" t="s">
        <v>61</v>
      </c>
      <c r="F39" s="41" t="s">
        <v>62</v>
      </c>
      <c r="G39" s="37">
        <v>3.2</v>
      </c>
      <c r="H39" s="37"/>
      <c r="I39" s="37"/>
      <c r="J39" s="127">
        <f t="shared" si="17"/>
        <v>3.2</v>
      </c>
    </row>
    <row r="40" spans="1:18" ht="31.5" customHeight="1" x14ac:dyDescent="0.25">
      <c r="A40" s="216"/>
      <c r="B40" s="176"/>
      <c r="C40" s="164"/>
      <c r="D40" s="164"/>
      <c r="E40" s="164"/>
      <c r="F40" s="41" t="s">
        <v>63</v>
      </c>
      <c r="G40" s="6"/>
      <c r="H40" s="37"/>
      <c r="I40" s="37"/>
      <c r="J40" s="127">
        <f t="shared" si="17"/>
        <v>0</v>
      </c>
    </row>
    <row r="41" spans="1:18" ht="24.75" customHeight="1" x14ac:dyDescent="0.25">
      <c r="A41" s="216"/>
      <c r="B41" s="176"/>
      <c r="C41" s="164"/>
      <c r="D41" s="164"/>
      <c r="E41" s="164"/>
      <c r="F41" s="89" t="s">
        <v>75</v>
      </c>
      <c r="G41" s="87">
        <f>G39+G40</f>
        <v>3.2</v>
      </c>
      <c r="H41" s="87">
        <f t="shared" ref="H41:I41" si="18">H39+H40</f>
        <v>0</v>
      </c>
      <c r="I41" s="87">
        <f t="shared" si="18"/>
        <v>0</v>
      </c>
      <c r="J41" s="127">
        <f t="shared" si="17"/>
        <v>3.2</v>
      </c>
      <c r="M41" s="5" t="s">
        <v>14</v>
      </c>
    </row>
    <row r="42" spans="1:18" ht="27" customHeight="1" x14ac:dyDescent="0.25">
      <c r="A42" s="216" t="s">
        <v>96</v>
      </c>
      <c r="B42" s="210" t="s">
        <v>114</v>
      </c>
      <c r="C42" s="164" t="s">
        <v>115</v>
      </c>
      <c r="D42" s="164" t="s">
        <v>67</v>
      </c>
      <c r="E42" s="164" t="s">
        <v>61</v>
      </c>
      <c r="F42" s="75" t="s">
        <v>62</v>
      </c>
      <c r="G42" s="171" t="s">
        <v>111</v>
      </c>
      <c r="H42" s="172"/>
      <c r="I42" s="172"/>
      <c r="J42" s="173"/>
    </row>
    <row r="43" spans="1:18" ht="31.5" customHeight="1" x14ac:dyDescent="0.25">
      <c r="A43" s="216"/>
      <c r="B43" s="211"/>
      <c r="C43" s="164"/>
      <c r="D43" s="164"/>
      <c r="E43" s="164"/>
      <c r="F43" s="38" t="s">
        <v>63</v>
      </c>
      <c r="G43" s="171" t="s">
        <v>111</v>
      </c>
      <c r="H43" s="172"/>
      <c r="I43" s="172"/>
      <c r="J43" s="173"/>
    </row>
    <row r="44" spans="1:18" ht="29.25" customHeight="1" x14ac:dyDescent="0.25">
      <c r="A44" s="216"/>
      <c r="B44" s="212"/>
      <c r="C44" s="164"/>
      <c r="D44" s="164"/>
      <c r="E44" s="164"/>
      <c r="F44" s="88" t="s">
        <v>75</v>
      </c>
      <c r="G44" s="87">
        <v>0</v>
      </c>
      <c r="H44" s="87">
        <f t="shared" ref="H44:I44" si="19">H42+H43</f>
        <v>0</v>
      </c>
      <c r="I44" s="87">
        <f t="shared" si="19"/>
        <v>0</v>
      </c>
      <c r="J44" s="127">
        <f t="shared" si="17"/>
        <v>0</v>
      </c>
    </row>
    <row r="45" spans="1:18" ht="36" customHeight="1" x14ac:dyDescent="0.25">
      <c r="A45" s="216" t="s">
        <v>97</v>
      </c>
      <c r="B45" s="218" t="s">
        <v>110</v>
      </c>
      <c r="C45" s="219"/>
      <c r="D45" s="164" t="s">
        <v>67</v>
      </c>
      <c r="E45" s="164" t="s">
        <v>101</v>
      </c>
      <c r="F45" s="38" t="s">
        <v>62</v>
      </c>
      <c r="G45" s="6">
        <v>20</v>
      </c>
      <c r="H45" s="6">
        <v>20</v>
      </c>
      <c r="I45" s="6">
        <v>20</v>
      </c>
      <c r="J45" s="127">
        <f t="shared" si="17"/>
        <v>60</v>
      </c>
    </row>
    <row r="46" spans="1:18" ht="30.75" customHeight="1" x14ac:dyDescent="0.25">
      <c r="A46" s="216"/>
      <c r="B46" s="220"/>
      <c r="C46" s="221"/>
      <c r="D46" s="164"/>
      <c r="E46" s="164"/>
      <c r="F46" s="38" t="s">
        <v>63</v>
      </c>
      <c r="G46" s="6"/>
      <c r="H46" s="6"/>
      <c r="I46" s="6"/>
      <c r="J46" s="127">
        <f t="shared" si="17"/>
        <v>0</v>
      </c>
    </row>
    <row r="47" spans="1:18" ht="24.75" customHeight="1" x14ac:dyDescent="0.25">
      <c r="A47" s="216"/>
      <c r="B47" s="222"/>
      <c r="C47" s="223"/>
      <c r="D47" s="164"/>
      <c r="E47" s="164"/>
      <c r="F47" s="88" t="s">
        <v>75</v>
      </c>
      <c r="G47" s="87">
        <f>G45+G46</f>
        <v>20</v>
      </c>
      <c r="H47" s="87">
        <f t="shared" ref="H47:I47" si="20">H45+H46</f>
        <v>20</v>
      </c>
      <c r="I47" s="87">
        <f t="shared" si="20"/>
        <v>20</v>
      </c>
      <c r="J47" s="127">
        <f t="shared" si="17"/>
        <v>60</v>
      </c>
    </row>
    <row r="48" spans="1:18" ht="27" customHeight="1" x14ac:dyDescent="0.25">
      <c r="A48" s="216" t="s">
        <v>98</v>
      </c>
      <c r="B48" s="210" t="s">
        <v>112</v>
      </c>
      <c r="C48" s="164" t="s">
        <v>118</v>
      </c>
      <c r="D48" s="164" t="s">
        <v>67</v>
      </c>
      <c r="E48" s="164" t="s">
        <v>61</v>
      </c>
      <c r="F48" s="38" t="s">
        <v>62</v>
      </c>
      <c r="G48" s="37">
        <v>10</v>
      </c>
      <c r="H48" s="37">
        <v>10</v>
      </c>
      <c r="I48" s="37">
        <v>10</v>
      </c>
      <c r="J48" s="127">
        <f>G48+H48+I48</f>
        <v>30</v>
      </c>
    </row>
    <row r="49" spans="1:18" ht="38.25" customHeight="1" x14ac:dyDescent="0.25">
      <c r="A49" s="216"/>
      <c r="B49" s="211"/>
      <c r="C49" s="164"/>
      <c r="D49" s="164"/>
      <c r="E49" s="164"/>
      <c r="F49" s="38" t="s">
        <v>63</v>
      </c>
      <c r="G49" s="6"/>
      <c r="H49" s="6"/>
      <c r="I49" s="6"/>
      <c r="J49" s="127">
        <f t="shared" ref="J49:J50" si="21">G49+H49+I49</f>
        <v>0</v>
      </c>
    </row>
    <row r="50" spans="1:18" ht="25.5" customHeight="1" x14ac:dyDescent="0.25">
      <c r="A50" s="216"/>
      <c r="B50" s="212"/>
      <c r="C50" s="164"/>
      <c r="D50" s="164"/>
      <c r="E50" s="164"/>
      <c r="F50" s="88" t="s">
        <v>75</v>
      </c>
      <c r="G50" s="87">
        <f>G48+G49</f>
        <v>10</v>
      </c>
      <c r="H50" s="87">
        <f t="shared" ref="H50:I50" si="22">H48+H49</f>
        <v>10</v>
      </c>
      <c r="I50" s="87">
        <f t="shared" si="22"/>
        <v>10</v>
      </c>
      <c r="J50" s="127">
        <f t="shared" si="21"/>
        <v>30</v>
      </c>
    </row>
    <row r="51" spans="1:18" ht="33" customHeight="1" x14ac:dyDescent="0.25">
      <c r="A51" s="216" t="s">
        <v>99</v>
      </c>
      <c r="B51" s="176" t="s">
        <v>113</v>
      </c>
      <c r="C51" s="164" t="s">
        <v>145</v>
      </c>
      <c r="D51" s="164" t="s">
        <v>67</v>
      </c>
      <c r="E51" s="164" t="s">
        <v>101</v>
      </c>
      <c r="F51" s="38" t="s">
        <v>62</v>
      </c>
      <c r="G51" s="37">
        <v>15</v>
      </c>
      <c r="H51" s="37">
        <v>15</v>
      </c>
      <c r="I51" s="37">
        <v>15</v>
      </c>
      <c r="J51" s="127">
        <f>G51+H51+I51</f>
        <v>45</v>
      </c>
    </row>
    <row r="52" spans="1:18" ht="32.25" customHeight="1" x14ac:dyDescent="0.25">
      <c r="A52" s="216"/>
      <c r="B52" s="176"/>
      <c r="C52" s="164"/>
      <c r="D52" s="164"/>
      <c r="E52" s="164"/>
      <c r="F52" s="38" t="s">
        <v>63</v>
      </c>
      <c r="G52" s="6"/>
      <c r="H52" s="6"/>
      <c r="I52" s="6"/>
      <c r="J52" s="127">
        <f t="shared" ref="J52:J53" si="23">G52+H52+I52</f>
        <v>0</v>
      </c>
    </row>
    <row r="53" spans="1:18" ht="29.25" customHeight="1" thickBot="1" x14ac:dyDescent="0.3">
      <c r="A53" s="217"/>
      <c r="B53" s="177"/>
      <c r="C53" s="165"/>
      <c r="D53" s="165"/>
      <c r="E53" s="165"/>
      <c r="F53" s="128" t="s">
        <v>75</v>
      </c>
      <c r="G53" s="129">
        <f>G51+G52</f>
        <v>15</v>
      </c>
      <c r="H53" s="129">
        <f t="shared" ref="H53:I53" si="24">H51+H52</f>
        <v>15</v>
      </c>
      <c r="I53" s="129">
        <f t="shared" si="24"/>
        <v>15</v>
      </c>
      <c r="J53" s="130">
        <f t="shared" si="23"/>
        <v>45</v>
      </c>
    </row>
    <row r="54" spans="1:18" s="58" customFormat="1" ht="31.5" customHeight="1" x14ac:dyDescent="0.25">
      <c r="A54" s="213">
        <v>3</v>
      </c>
      <c r="B54" s="190" t="s">
        <v>102</v>
      </c>
      <c r="C54" s="191"/>
      <c r="D54" s="191"/>
      <c r="E54" s="192"/>
      <c r="F54" s="115" t="s">
        <v>62</v>
      </c>
      <c r="G54" s="116">
        <f>G57+G63+G66+G69+G72+G75+G78+G81+G87</f>
        <v>250.4</v>
      </c>
      <c r="H54" s="116">
        <f t="shared" ref="H54:J54" si="25">H57+H63+H66+H69+H72+H75+H78+H81+H87</f>
        <v>239.5</v>
      </c>
      <c r="I54" s="116">
        <f t="shared" si="25"/>
        <v>334.8</v>
      </c>
      <c r="J54" s="117">
        <f t="shared" si="25"/>
        <v>824.7</v>
      </c>
    </row>
    <row r="55" spans="1:18" s="58" customFormat="1" ht="31.5" customHeight="1" x14ac:dyDescent="0.25">
      <c r="A55" s="214"/>
      <c r="B55" s="193"/>
      <c r="C55" s="194"/>
      <c r="D55" s="194"/>
      <c r="E55" s="195"/>
      <c r="F55" s="90" t="s">
        <v>63</v>
      </c>
      <c r="G55" s="91">
        <f t="shared" ref="G55:J56" si="26">G58+G64+G67+G70+G73+G76+G79+G82+G88</f>
        <v>10</v>
      </c>
      <c r="H55" s="91">
        <f t="shared" si="26"/>
        <v>3</v>
      </c>
      <c r="I55" s="91">
        <f t="shared" si="26"/>
        <v>3</v>
      </c>
      <c r="J55" s="118">
        <f t="shared" si="26"/>
        <v>16</v>
      </c>
    </row>
    <row r="56" spans="1:18" s="58" customFormat="1" ht="31.5" customHeight="1" x14ac:dyDescent="0.25">
      <c r="A56" s="215"/>
      <c r="B56" s="196"/>
      <c r="C56" s="197"/>
      <c r="D56" s="197"/>
      <c r="E56" s="198"/>
      <c r="F56" s="90" t="s">
        <v>75</v>
      </c>
      <c r="G56" s="91">
        <f t="shared" si="26"/>
        <v>260.39999999999998</v>
      </c>
      <c r="H56" s="91">
        <f t="shared" si="26"/>
        <v>242.5</v>
      </c>
      <c r="I56" s="91">
        <f t="shared" si="26"/>
        <v>337.8</v>
      </c>
      <c r="J56" s="118">
        <f t="shared" si="26"/>
        <v>840.7</v>
      </c>
    </row>
    <row r="57" spans="1:18" ht="30" customHeight="1" x14ac:dyDescent="0.25">
      <c r="A57" s="174" t="s">
        <v>103</v>
      </c>
      <c r="B57" s="210" t="s">
        <v>119</v>
      </c>
      <c r="C57" s="59" t="s">
        <v>120</v>
      </c>
      <c r="D57" s="164" t="s">
        <v>67</v>
      </c>
      <c r="E57" s="166" t="s">
        <v>136</v>
      </c>
      <c r="F57" s="38" t="s">
        <v>62</v>
      </c>
      <c r="G57" s="37">
        <v>15</v>
      </c>
      <c r="H57" s="37"/>
      <c r="I57" s="37">
        <v>125</v>
      </c>
      <c r="J57" s="119">
        <f t="shared" ref="J57:J76" si="27">G57+H57+I57</f>
        <v>140</v>
      </c>
    </row>
    <row r="58" spans="1:18" ht="29.25" customHeight="1" x14ac:dyDescent="0.25">
      <c r="A58" s="174"/>
      <c r="B58" s="211"/>
      <c r="C58" s="187" t="s">
        <v>121</v>
      </c>
      <c r="D58" s="164"/>
      <c r="E58" s="166"/>
      <c r="F58" s="38" t="s">
        <v>63</v>
      </c>
      <c r="G58" s="37"/>
      <c r="H58" s="37"/>
      <c r="I58" s="37"/>
      <c r="J58" s="119">
        <f t="shared" si="27"/>
        <v>0</v>
      </c>
      <c r="N58" s="69" t="s">
        <v>76</v>
      </c>
      <c r="O58" s="69"/>
      <c r="P58" s="69"/>
      <c r="Q58" s="69"/>
      <c r="R58" s="69"/>
    </row>
    <row r="59" spans="1:18" ht="21" customHeight="1" x14ac:dyDescent="0.25">
      <c r="A59" s="174"/>
      <c r="B59" s="212"/>
      <c r="C59" s="189"/>
      <c r="D59" s="164"/>
      <c r="E59" s="166"/>
      <c r="F59" s="93" t="s">
        <v>75</v>
      </c>
      <c r="G59" s="92">
        <f>G57+G58</f>
        <v>15</v>
      </c>
      <c r="H59" s="92">
        <f t="shared" ref="H59:I59" si="28">H57+H58</f>
        <v>0</v>
      </c>
      <c r="I59" s="92">
        <f t="shared" si="28"/>
        <v>125</v>
      </c>
      <c r="J59" s="119">
        <f t="shared" si="27"/>
        <v>140</v>
      </c>
    </row>
    <row r="60" spans="1:18" ht="29.25" customHeight="1" x14ac:dyDescent="0.25">
      <c r="A60" s="206" t="s">
        <v>104</v>
      </c>
      <c r="B60" s="176" t="s">
        <v>122</v>
      </c>
      <c r="C60" s="164" t="s">
        <v>123</v>
      </c>
      <c r="D60" s="164" t="s">
        <v>67</v>
      </c>
      <c r="E60" s="187" t="s">
        <v>107</v>
      </c>
      <c r="F60" s="41" t="s">
        <v>62</v>
      </c>
      <c r="G60" s="200" t="s">
        <v>111</v>
      </c>
      <c r="H60" s="201"/>
      <c r="I60" s="201"/>
      <c r="J60" s="202"/>
    </row>
    <row r="61" spans="1:18" ht="31.5" customHeight="1" x14ac:dyDescent="0.25">
      <c r="A61" s="207"/>
      <c r="B61" s="176"/>
      <c r="C61" s="164"/>
      <c r="D61" s="164"/>
      <c r="E61" s="188"/>
      <c r="F61" s="41" t="s">
        <v>63</v>
      </c>
      <c r="G61" s="200" t="s">
        <v>111</v>
      </c>
      <c r="H61" s="201"/>
      <c r="I61" s="201"/>
      <c r="J61" s="202"/>
    </row>
    <row r="62" spans="1:18" ht="29.25" customHeight="1" x14ac:dyDescent="0.25">
      <c r="A62" s="207"/>
      <c r="B62" s="176"/>
      <c r="C62" s="164"/>
      <c r="D62" s="164"/>
      <c r="E62" s="189"/>
      <c r="F62" s="94" t="s">
        <v>75</v>
      </c>
      <c r="G62" s="92">
        <v>0</v>
      </c>
      <c r="H62" s="92">
        <f t="shared" ref="H62:I62" si="29">H60+H61</f>
        <v>0</v>
      </c>
      <c r="I62" s="92">
        <f t="shared" si="29"/>
        <v>0</v>
      </c>
      <c r="J62" s="119">
        <f t="shared" si="27"/>
        <v>0</v>
      </c>
      <c r="M62" s="5" t="s">
        <v>14</v>
      </c>
    </row>
    <row r="63" spans="1:18" ht="27" customHeight="1" x14ac:dyDescent="0.25">
      <c r="A63" s="207"/>
      <c r="B63" s="176"/>
      <c r="C63" s="199" t="s">
        <v>124</v>
      </c>
      <c r="D63" s="164" t="s">
        <v>67</v>
      </c>
      <c r="E63" s="187" t="s">
        <v>61</v>
      </c>
      <c r="F63" s="75" t="s">
        <v>62</v>
      </c>
      <c r="G63" s="60">
        <v>5</v>
      </c>
      <c r="H63" s="60">
        <v>5</v>
      </c>
      <c r="I63" s="60">
        <v>5</v>
      </c>
      <c r="J63" s="119">
        <f t="shared" si="27"/>
        <v>15</v>
      </c>
    </row>
    <row r="64" spans="1:18" ht="31.5" customHeight="1" x14ac:dyDescent="0.25">
      <c r="A64" s="207"/>
      <c r="B64" s="176"/>
      <c r="C64" s="199"/>
      <c r="D64" s="164"/>
      <c r="E64" s="188"/>
      <c r="F64" s="38" t="s">
        <v>63</v>
      </c>
      <c r="G64" s="60"/>
      <c r="H64" s="60"/>
      <c r="I64" s="60"/>
      <c r="J64" s="119">
        <f t="shared" si="27"/>
        <v>0</v>
      </c>
    </row>
    <row r="65" spans="1:13" ht="29.25" customHeight="1" x14ac:dyDescent="0.25">
      <c r="A65" s="207"/>
      <c r="B65" s="176"/>
      <c r="C65" s="199"/>
      <c r="D65" s="164"/>
      <c r="E65" s="189"/>
      <c r="F65" s="93" t="s">
        <v>75</v>
      </c>
      <c r="G65" s="92">
        <f>G63+G64</f>
        <v>5</v>
      </c>
      <c r="H65" s="92">
        <f t="shared" ref="H65:I65" si="30">H63+H64</f>
        <v>5</v>
      </c>
      <c r="I65" s="92">
        <f t="shared" si="30"/>
        <v>5</v>
      </c>
      <c r="J65" s="119">
        <f t="shared" si="27"/>
        <v>15</v>
      </c>
    </row>
    <row r="66" spans="1:13" ht="36" customHeight="1" x14ac:dyDescent="0.25">
      <c r="A66" s="207"/>
      <c r="B66" s="176"/>
      <c r="C66" s="199" t="s">
        <v>125</v>
      </c>
      <c r="D66" s="164" t="s">
        <v>67</v>
      </c>
      <c r="E66" s="187" t="s">
        <v>126</v>
      </c>
      <c r="F66" s="38" t="s">
        <v>62</v>
      </c>
      <c r="G66" s="60"/>
      <c r="H66" s="60">
        <v>15</v>
      </c>
      <c r="I66" s="60"/>
      <c r="J66" s="119">
        <f t="shared" si="27"/>
        <v>15</v>
      </c>
    </row>
    <row r="67" spans="1:13" ht="30.75" customHeight="1" x14ac:dyDescent="0.25">
      <c r="A67" s="207"/>
      <c r="B67" s="176"/>
      <c r="C67" s="199"/>
      <c r="D67" s="164"/>
      <c r="E67" s="188"/>
      <c r="F67" s="38" t="s">
        <v>63</v>
      </c>
      <c r="G67" s="60"/>
      <c r="H67" s="60"/>
      <c r="I67" s="60"/>
      <c r="J67" s="119">
        <f t="shared" si="27"/>
        <v>0</v>
      </c>
    </row>
    <row r="68" spans="1:13" ht="24.75" customHeight="1" x14ac:dyDescent="0.25">
      <c r="A68" s="208"/>
      <c r="B68" s="176"/>
      <c r="C68" s="199"/>
      <c r="D68" s="164"/>
      <c r="E68" s="189"/>
      <c r="F68" s="93" t="s">
        <v>75</v>
      </c>
      <c r="G68" s="92">
        <f>G66+G67</f>
        <v>0</v>
      </c>
      <c r="H68" s="92">
        <f t="shared" ref="H68:I68" si="31">H66+H67</f>
        <v>15</v>
      </c>
      <c r="I68" s="92">
        <f t="shared" si="31"/>
        <v>0</v>
      </c>
      <c r="J68" s="119">
        <f t="shared" si="27"/>
        <v>15</v>
      </c>
    </row>
    <row r="69" spans="1:13" ht="23.25" customHeight="1" x14ac:dyDescent="0.25">
      <c r="A69" s="206" t="s">
        <v>105</v>
      </c>
      <c r="B69" s="176" t="s">
        <v>127</v>
      </c>
      <c r="C69" s="164" t="s">
        <v>128</v>
      </c>
      <c r="D69" s="164" t="s">
        <v>67</v>
      </c>
      <c r="E69" s="187" t="s">
        <v>61</v>
      </c>
      <c r="F69" s="83" t="s">
        <v>62</v>
      </c>
      <c r="G69" s="6">
        <v>22</v>
      </c>
      <c r="H69" s="6">
        <v>20</v>
      </c>
      <c r="I69" s="6">
        <v>20</v>
      </c>
      <c r="J69" s="119">
        <f t="shared" si="27"/>
        <v>62</v>
      </c>
    </row>
    <row r="70" spans="1:13" ht="31.5" customHeight="1" x14ac:dyDescent="0.25">
      <c r="A70" s="207"/>
      <c r="B70" s="176"/>
      <c r="C70" s="164"/>
      <c r="D70" s="164"/>
      <c r="E70" s="188"/>
      <c r="F70" s="83" t="s">
        <v>63</v>
      </c>
      <c r="G70" s="61"/>
      <c r="H70" s="61"/>
      <c r="I70" s="61"/>
      <c r="J70" s="119">
        <f t="shared" si="27"/>
        <v>0</v>
      </c>
    </row>
    <row r="71" spans="1:13" ht="29.25" customHeight="1" x14ac:dyDescent="0.25">
      <c r="A71" s="207"/>
      <c r="B71" s="176"/>
      <c r="C71" s="164"/>
      <c r="D71" s="164"/>
      <c r="E71" s="189"/>
      <c r="F71" s="94" t="s">
        <v>75</v>
      </c>
      <c r="G71" s="92">
        <f>G69+G70</f>
        <v>22</v>
      </c>
      <c r="H71" s="92">
        <f t="shared" ref="H71:I71" si="32">H69+H70</f>
        <v>20</v>
      </c>
      <c r="I71" s="92">
        <f t="shared" si="32"/>
        <v>20</v>
      </c>
      <c r="J71" s="119">
        <f t="shared" si="27"/>
        <v>62</v>
      </c>
      <c r="M71" s="5" t="s">
        <v>14</v>
      </c>
    </row>
    <row r="72" spans="1:13" ht="22.5" customHeight="1" x14ac:dyDescent="0.25">
      <c r="A72" s="207"/>
      <c r="B72" s="176"/>
      <c r="C72" s="164" t="s">
        <v>129</v>
      </c>
      <c r="D72" s="164" t="s">
        <v>67</v>
      </c>
      <c r="E72" s="187" t="s">
        <v>131</v>
      </c>
      <c r="F72" s="82" t="s">
        <v>62</v>
      </c>
      <c r="G72" s="60">
        <v>21.9</v>
      </c>
      <c r="H72" s="60">
        <v>28</v>
      </c>
      <c r="I72" s="60">
        <v>13.3</v>
      </c>
      <c r="J72" s="119">
        <f t="shared" si="27"/>
        <v>63.2</v>
      </c>
    </row>
    <row r="73" spans="1:13" ht="24.75" customHeight="1" x14ac:dyDescent="0.25">
      <c r="A73" s="207"/>
      <c r="B73" s="176"/>
      <c r="C73" s="164"/>
      <c r="D73" s="164"/>
      <c r="E73" s="188"/>
      <c r="F73" s="78" t="s">
        <v>63</v>
      </c>
      <c r="G73" s="60">
        <v>10</v>
      </c>
      <c r="H73" s="60">
        <v>3</v>
      </c>
      <c r="I73" s="60">
        <v>3</v>
      </c>
      <c r="J73" s="119">
        <f t="shared" si="27"/>
        <v>16</v>
      </c>
    </row>
    <row r="74" spans="1:13" ht="19.5" customHeight="1" x14ac:dyDescent="0.25">
      <c r="A74" s="207"/>
      <c r="B74" s="176"/>
      <c r="C74" s="164"/>
      <c r="D74" s="164"/>
      <c r="E74" s="189"/>
      <c r="F74" s="93" t="s">
        <v>75</v>
      </c>
      <c r="G74" s="92">
        <f>G72+G73</f>
        <v>31.9</v>
      </c>
      <c r="H74" s="92">
        <f t="shared" ref="H74:I74" si="33">H72+H73</f>
        <v>31</v>
      </c>
      <c r="I74" s="92">
        <f t="shared" si="33"/>
        <v>16.3</v>
      </c>
      <c r="J74" s="119">
        <f t="shared" si="27"/>
        <v>79.2</v>
      </c>
    </row>
    <row r="75" spans="1:13" ht="24.75" customHeight="1" x14ac:dyDescent="0.25">
      <c r="A75" s="207"/>
      <c r="B75" s="176"/>
      <c r="C75" s="164" t="s">
        <v>130</v>
      </c>
      <c r="D75" s="164" t="s">
        <v>67</v>
      </c>
      <c r="E75" s="187" t="s">
        <v>107</v>
      </c>
      <c r="F75" s="78" t="s">
        <v>62</v>
      </c>
      <c r="G75" s="60">
        <v>100</v>
      </c>
      <c r="H75" s="60">
        <v>150</v>
      </c>
      <c r="I75" s="60">
        <v>150</v>
      </c>
      <c r="J75" s="119">
        <f t="shared" si="27"/>
        <v>400</v>
      </c>
    </row>
    <row r="76" spans="1:13" ht="22.5" customHeight="1" x14ac:dyDescent="0.25">
      <c r="A76" s="207"/>
      <c r="B76" s="176"/>
      <c r="C76" s="164"/>
      <c r="D76" s="164"/>
      <c r="E76" s="188"/>
      <c r="F76" s="78" t="s">
        <v>63</v>
      </c>
      <c r="G76" s="60"/>
      <c r="H76" s="60"/>
      <c r="I76" s="60"/>
      <c r="J76" s="119">
        <f t="shared" si="27"/>
        <v>0</v>
      </c>
    </row>
    <row r="77" spans="1:13" ht="19.5" customHeight="1" x14ac:dyDescent="0.25">
      <c r="A77" s="208"/>
      <c r="B77" s="176"/>
      <c r="C77" s="164"/>
      <c r="D77" s="164"/>
      <c r="E77" s="189"/>
      <c r="F77" s="93" t="s">
        <v>75</v>
      </c>
      <c r="G77" s="92">
        <f>G75+G76</f>
        <v>100</v>
      </c>
      <c r="H77" s="92">
        <f t="shared" ref="H77:J77" si="34">H75+H76</f>
        <v>150</v>
      </c>
      <c r="I77" s="92">
        <f t="shared" si="34"/>
        <v>150</v>
      </c>
      <c r="J77" s="119">
        <f t="shared" si="34"/>
        <v>400</v>
      </c>
    </row>
    <row r="78" spans="1:13" ht="29.25" customHeight="1" x14ac:dyDescent="0.25">
      <c r="A78" s="174" t="s">
        <v>106</v>
      </c>
      <c r="B78" s="176" t="s">
        <v>132</v>
      </c>
      <c r="C78" s="164" t="s">
        <v>133</v>
      </c>
      <c r="D78" s="164" t="s">
        <v>67</v>
      </c>
      <c r="E78" s="187" t="s">
        <v>107</v>
      </c>
      <c r="F78" s="41" t="s">
        <v>62</v>
      </c>
      <c r="G78" s="61">
        <v>40</v>
      </c>
      <c r="H78" s="61"/>
      <c r="I78" s="61"/>
      <c r="J78" s="119">
        <f t="shared" ref="J78:J88" si="35">G78+H78+I78</f>
        <v>40</v>
      </c>
    </row>
    <row r="79" spans="1:13" ht="31.5" customHeight="1" x14ac:dyDescent="0.25">
      <c r="A79" s="174"/>
      <c r="B79" s="176"/>
      <c r="C79" s="164"/>
      <c r="D79" s="164"/>
      <c r="E79" s="188"/>
      <c r="F79" s="41" t="s">
        <v>63</v>
      </c>
      <c r="G79" s="61"/>
      <c r="H79" s="61"/>
      <c r="I79" s="61"/>
      <c r="J79" s="119">
        <f t="shared" si="35"/>
        <v>0</v>
      </c>
    </row>
    <row r="80" spans="1:13" ht="29.25" customHeight="1" x14ac:dyDescent="0.25">
      <c r="A80" s="174"/>
      <c r="B80" s="176"/>
      <c r="C80" s="164"/>
      <c r="D80" s="164"/>
      <c r="E80" s="189"/>
      <c r="F80" s="94" t="s">
        <v>75</v>
      </c>
      <c r="G80" s="92">
        <f>G78+G79</f>
        <v>40</v>
      </c>
      <c r="H80" s="92">
        <f t="shared" ref="H80:J80" si="36">H78+H79</f>
        <v>0</v>
      </c>
      <c r="I80" s="92">
        <f t="shared" si="36"/>
        <v>0</v>
      </c>
      <c r="J80" s="119">
        <f t="shared" si="36"/>
        <v>40</v>
      </c>
      <c r="M80" s="5" t="s">
        <v>14</v>
      </c>
    </row>
    <row r="81" spans="1:18" ht="27" customHeight="1" x14ac:dyDescent="0.25">
      <c r="A81" s="174"/>
      <c r="B81" s="176"/>
      <c r="C81" s="164" t="s">
        <v>144</v>
      </c>
      <c r="D81" s="164" t="s">
        <v>67</v>
      </c>
      <c r="E81" s="187" t="s">
        <v>107</v>
      </c>
      <c r="F81" s="75" t="s">
        <v>62</v>
      </c>
      <c r="G81" s="60">
        <v>21.5</v>
      </c>
      <c r="H81" s="60">
        <v>21.5</v>
      </c>
      <c r="I81" s="60">
        <v>21.5</v>
      </c>
      <c r="J81" s="119">
        <f t="shared" si="35"/>
        <v>64.5</v>
      </c>
    </row>
    <row r="82" spans="1:18" ht="31.5" customHeight="1" x14ac:dyDescent="0.25">
      <c r="A82" s="174"/>
      <c r="B82" s="176"/>
      <c r="C82" s="164"/>
      <c r="D82" s="164"/>
      <c r="E82" s="188"/>
      <c r="F82" s="38" t="s">
        <v>63</v>
      </c>
      <c r="G82" s="60"/>
      <c r="H82" s="60"/>
      <c r="I82" s="60"/>
      <c r="J82" s="119">
        <f t="shared" si="35"/>
        <v>0</v>
      </c>
    </row>
    <row r="83" spans="1:18" ht="29.25" customHeight="1" x14ac:dyDescent="0.25">
      <c r="A83" s="174"/>
      <c r="B83" s="176"/>
      <c r="C83" s="164"/>
      <c r="D83" s="164"/>
      <c r="E83" s="189"/>
      <c r="F83" s="93" t="s">
        <v>75</v>
      </c>
      <c r="G83" s="92">
        <v>21.5</v>
      </c>
      <c r="H83" s="92">
        <f t="shared" ref="H83:J83" si="37">H81+H82</f>
        <v>21.5</v>
      </c>
      <c r="I83" s="92">
        <v>21.5</v>
      </c>
      <c r="J83" s="119">
        <f t="shared" si="37"/>
        <v>64.5</v>
      </c>
    </row>
    <row r="84" spans="1:18" ht="36" customHeight="1" x14ac:dyDescent="0.25">
      <c r="A84" s="174"/>
      <c r="B84" s="176"/>
      <c r="C84" s="164" t="s">
        <v>134</v>
      </c>
      <c r="D84" s="164" t="s">
        <v>67</v>
      </c>
      <c r="E84" s="187" t="s">
        <v>107</v>
      </c>
      <c r="F84" s="38" t="s">
        <v>62</v>
      </c>
      <c r="G84" s="171" t="s">
        <v>111</v>
      </c>
      <c r="H84" s="172"/>
      <c r="I84" s="172"/>
      <c r="J84" s="173"/>
    </row>
    <row r="85" spans="1:18" ht="30.75" customHeight="1" x14ac:dyDescent="0.25">
      <c r="A85" s="174"/>
      <c r="B85" s="176"/>
      <c r="C85" s="164"/>
      <c r="D85" s="164"/>
      <c r="E85" s="188"/>
      <c r="F85" s="38" t="s">
        <v>63</v>
      </c>
      <c r="G85" s="171" t="s">
        <v>111</v>
      </c>
      <c r="H85" s="172"/>
      <c r="I85" s="172"/>
      <c r="J85" s="173"/>
    </row>
    <row r="86" spans="1:18" ht="24.75" customHeight="1" x14ac:dyDescent="0.25">
      <c r="A86" s="174"/>
      <c r="B86" s="176"/>
      <c r="C86" s="164"/>
      <c r="D86" s="164"/>
      <c r="E86" s="189"/>
      <c r="F86" s="93" t="s">
        <v>75</v>
      </c>
      <c r="G86" s="92">
        <v>0</v>
      </c>
      <c r="H86" s="92">
        <v>0</v>
      </c>
      <c r="I86" s="92">
        <v>0</v>
      </c>
      <c r="J86" s="119">
        <f t="shared" si="35"/>
        <v>0</v>
      </c>
    </row>
    <row r="87" spans="1:18" ht="36" customHeight="1" x14ac:dyDescent="0.25">
      <c r="A87" s="174"/>
      <c r="B87" s="176"/>
      <c r="C87" s="164" t="s">
        <v>135</v>
      </c>
      <c r="D87" s="164" t="s">
        <v>67</v>
      </c>
      <c r="E87" s="187" t="s">
        <v>107</v>
      </c>
      <c r="F87" s="38" t="s">
        <v>62</v>
      </c>
      <c r="G87" s="60">
        <v>25</v>
      </c>
      <c r="H87" s="60"/>
      <c r="I87" s="60"/>
      <c r="J87" s="119">
        <f t="shared" si="35"/>
        <v>25</v>
      </c>
    </row>
    <row r="88" spans="1:18" ht="30.75" customHeight="1" x14ac:dyDescent="0.25">
      <c r="A88" s="174"/>
      <c r="B88" s="176"/>
      <c r="C88" s="164"/>
      <c r="D88" s="164"/>
      <c r="E88" s="188"/>
      <c r="F88" s="38" t="s">
        <v>63</v>
      </c>
      <c r="G88" s="60"/>
      <c r="H88" s="60"/>
      <c r="I88" s="60"/>
      <c r="J88" s="119">
        <f t="shared" si="35"/>
        <v>0</v>
      </c>
    </row>
    <row r="89" spans="1:18" ht="24.75" customHeight="1" thickBot="1" x14ac:dyDescent="0.3">
      <c r="A89" s="175"/>
      <c r="B89" s="177"/>
      <c r="C89" s="165"/>
      <c r="D89" s="165"/>
      <c r="E89" s="209"/>
      <c r="F89" s="120" t="s">
        <v>75</v>
      </c>
      <c r="G89" s="121">
        <f>G87+G88</f>
        <v>25</v>
      </c>
      <c r="H89" s="121">
        <f t="shared" ref="H89:J89" si="38">H87+H88</f>
        <v>0</v>
      </c>
      <c r="I89" s="121">
        <f t="shared" si="38"/>
        <v>0</v>
      </c>
      <c r="J89" s="122">
        <f t="shared" si="38"/>
        <v>25</v>
      </c>
    </row>
    <row r="90" spans="1:18" s="58" customFormat="1" ht="31.5" customHeight="1" x14ac:dyDescent="0.25">
      <c r="A90" s="203">
        <v>4</v>
      </c>
      <c r="B90" s="178" t="s">
        <v>138</v>
      </c>
      <c r="C90" s="179"/>
      <c r="D90" s="179"/>
      <c r="E90" s="180"/>
      <c r="F90" s="107" t="s">
        <v>62</v>
      </c>
      <c r="G90" s="108">
        <f>G93+G96</f>
        <v>150</v>
      </c>
      <c r="H90" s="108">
        <f t="shared" ref="H90:J90" si="39">H93+H96</f>
        <v>150</v>
      </c>
      <c r="I90" s="108">
        <f t="shared" si="39"/>
        <v>100</v>
      </c>
      <c r="J90" s="109">
        <f t="shared" si="39"/>
        <v>400</v>
      </c>
    </row>
    <row r="91" spans="1:18" s="58" customFormat="1" ht="31.5" customHeight="1" x14ac:dyDescent="0.25">
      <c r="A91" s="204"/>
      <c r="B91" s="181"/>
      <c r="C91" s="182"/>
      <c r="D91" s="182"/>
      <c r="E91" s="183"/>
      <c r="F91" s="95" t="s">
        <v>63</v>
      </c>
      <c r="G91" s="96">
        <f t="shared" ref="G91:J92" si="40">G94+G97</f>
        <v>50</v>
      </c>
      <c r="H91" s="96">
        <f t="shared" si="40"/>
        <v>0</v>
      </c>
      <c r="I91" s="96">
        <f t="shared" si="40"/>
        <v>0</v>
      </c>
      <c r="J91" s="110">
        <f t="shared" si="40"/>
        <v>50</v>
      </c>
    </row>
    <row r="92" spans="1:18" s="58" customFormat="1" ht="31.5" customHeight="1" x14ac:dyDescent="0.25">
      <c r="A92" s="205"/>
      <c r="B92" s="184"/>
      <c r="C92" s="185"/>
      <c r="D92" s="185"/>
      <c r="E92" s="186"/>
      <c r="F92" s="95" t="s">
        <v>75</v>
      </c>
      <c r="G92" s="96">
        <f t="shared" si="40"/>
        <v>200</v>
      </c>
      <c r="H92" s="96">
        <f t="shared" si="40"/>
        <v>150</v>
      </c>
      <c r="I92" s="96">
        <f t="shared" si="40"/>
        <v>100</v>
      </c>
      <c r="J92" s="110">
        <f t="shared" si="40"/>
        <v>450</v>
      </c>
    </row>
    <row r="93" spans="1:18" ht="24.75" customHeight="1" x14ac:dyDescent="0.25">
      <c r="A93" s="161" t="s">
        <v>137</v>
      </c>
      <c r="B93" s="168" t="s">
        <v>139</v>
      </c>
      <c r="C93" s="187" t="s">
        <v>140</v>
      </c>
      <c r="D93" s="164" t="s">
        <v>67</v>
      </c>
      <c r="E93" s="166" t="s">
        <v>141</v>
      </c>
      <c r="F93" s="78" t="s">
        <v>62</v>
      </c>
      <c r="G93" s="37">
        <v>50</v>
      </c>
      <c r="H93" s="37">
        <v>100</v>
      </c>
      <c r="I93" s="37">
        <v>50</v>
      </c>
      <c r="J93" s="111">
        <f t="shared" ref="J93:J98" si="41">G93+H93+I93</f>
        <v>200</v>
      </c>
    </row>
    <row r="94" spans="1:18" ht="16.5" customHeight="1" x14ac:dyDescent="0.25">
      <c r="A94" s="162"/>
      <c r="B94" s="169"/>
      <c r="C94" s="188"/>
      <c r="D94" s="164"/>
      <c r="E94" s="166"/>
      <c r="F94" s="78" t="s">
        <v>63</v>
      </c>
      <c r="G94" s="37"/>
      <c r="H94" s="37"/>
      <c r="I94" s="37"/>
      <c r="J94" s="111">
        <f t="shared" si="41"/>
        <v>0</v>
      </c>
      <c r="N94" s="69" t="s">
        <v>76</v>
      </c>
      <c r="O94" s="69"/>
      <c r="P94" s="69"/>
      <c r="Q94" s="69"/>
      <c r="R94" s="69"/>
    </row>
    <row r="95" spans="1:18" ht="26.25" customHeight="1" x14ac:dyDescent="0.25">
      <c r="A95" s="162"/>
      <c r="B95" s="169"/>
      <c r="C95" s="189"/>
      <c r="D95" s="164"/>
      <c r="E95" s="166"/>
      <c r="F95" s="97" t="s">
        <v>75</v>
      </c>
      <c r="G95" s="98">
        <f>G93+G94</f>
        <v>50</v>
      </c>
      <c r="H95" s="98">
        <f t="shared" ref="H95:I95" si="42">H93+H94</f>
        <v>100</v>
      </c>
      <c r="I95" s="98">
        <f t="shared" si="42"/>
        <v>50</v>
      </c>
      <c r="J95" s="111">
        <f t="shared" si="41"/>
        <v>200</v>
      </c>
    </row>
    <row r="96" spans="1:18" ht="18.75" customHeight="1" x14ac:dyDescent="0.25">
      <c r="A96" s="162"/>
      <c r="B96" s="169"/>
      <c r="C96" s="164" t="s">
        <v>123</v>
      </c>
      <c r="D96" s="164" t="s">
        <v>67</v>
      </c>
      <c r="E96" s="166" t="s">
        <v>141</v>
      </c>
      <c r="F96" s="78" t="s">
        <v>62</v>
      </c>
      <c r="G96" s="61">
        <v>100</v>
      </c>
      <c r="H96" s="61">
        <v>50</v>
      </c>
      <c r="I96" s="61">
        <v>50</v>
      </c>
      <c r="J96" s="111">
        <f t="shared" si="41"/>
        <v>200</v>
      </c>
    </row>
    <row r="97" spans="1:15" ht="21.75" customHeight="1" x14ac:dyDescent="0.25">
      <c r="A97" s="162"/>
      <c r="B97" s="169"/>
      <c r="C97" s="164"/>
      <c r="D97" s="164"/>
      <c r="E97" s="166"/>
      <c r="F97" s="78" t="s">
        <v>63</v>
      </c>
      <c r="G97" s="61">
        <v>50</v>
      </c>
      <c r="H97" s="61"/>
      <c r="I97" s="61"/>
      <c r="J97" s="111">
        <f t="shared" si="41"/>
        <v>50</v>
      </c>
    </row>
    <row r="98" spans="1:15" ht="29.25" customHeight="1" thickBot="1" x14ac:dyDescent="0.3">
      <c r="A98" s="163"/>
      <c r="B98" s="170"/>
      <c r="C98" s="165"/>
      <c r="D98" s="165"/>
      <c r="E98" s="167"/>
      <c r="F98" s="112" t="s">
        <v>75</v>
      </c>
      <c r="G98" s="113">
        <f>G96+G97</f>
        <v>150</v>
      </c>
      <c r="H98" s="113">
        <f t="shared" ref="H98:I98" si="43">H96+H97</f>
        <v>50</v>
      </c>
      <c r="I98" s="113">
        <f t="shared" si="43"/>
        <v>50</v>
      </c>
      <c r="J98" s="114">
        <f t="shared" si="41"/>
        <v>250</v>
      </c>
      <c r="M98" s="5" t="s">
        <v>14</v>
      </c>
    </row>
    <row r="99" spans="1:15" s="32" customFormat="1" ht="17.25" customHeight="1" x14ac:dyDescent="0.25">
      <c r="A99" s="148"/>
      <c r="B99" s="151" t="s">
        <v>142</v>
      </c>
      <c r="C99" s="152"/>
      <c r="D99" s="152"/>
      <c r="E99" s="153"/>
      <c r="F99" s="100" t="s">
        <v>62</v>
      </c>
      <c r="G99" s="101">
        <f>G12+G33+G54+G90</f>
        <v>1726.2</v>
      </c>
      <c r="H99" s="101">
        <f t="shared" ref="H99:J99" si="44">H12+H33+H54+H90</f>
        <v>1815.5</v>
      </c>
      <c r="I99" s="101">
        <f t="shared" si="44"/>
        <v>1884.8</v>
      </c>
      <c r="J99" s="102">
        <f t="shared" si="44"/>
        <v>5426.5</v>
      </c>
      <c r="L99" s="66"/>
      <c r="M99" s="66"/>
      <c r="N99" s="66"/>
      <c r="O99" s="66"/>
    </row>
    <row r="100" spans="1:15" s="32" customFormat="1" ht="19.5" customHeight="1" x14ac:dyDescent="0.25">
      <c r="A100" s="149"/>
      <c r="B100" s="154"/>
      <c r="C100" s="155"/>
      <c r="D100" s="155"/>
      <c r="E100" s="156"/>
      <c r="F100" s="76" t="s">
        <v>63</v>
      </c>
      <c r="G100" s="99">
        <f t="shared" ref="G100:J101" si="45">G13+G34+G55+G91</f>
        <v>85</v>
      </c>
      <c r="H100" s="99">
        <f t="shared" si="45"/>
        <v>33</v>
      </c>
      <c r="I100" s="99">
        <f t="shared" si="45"/>
        <v>13</v>
      </c>
      <c r="J100" s="103">
        <f t="shared" si="45"/>
        <v>131</v>
      </c>
      <c r="L100" s="66"/>
      <c r="M100" s="66"/>
      <c r="N100" s="66"/>
      <c r="O100" s="66"/>
    </row>
    <row r="101" spans="1:15" s="32" customFormat="1" ht="27" customHeight="1" thickBot="1" x14ac:dyDescent="0.3">
      <c r="A101" s="150"/>
      <c r="B101" s="157"/>
      <c r="C101" s="158"/>
      <c r="D101" s="158"/>
      <c r="E101" s="159"/>
      <c r="F101" s="104" t="s">
        <v>75</v>
      </c>
      <c r="G101" s="105">
        <f t="shared" si="45"/>
        <v>1811.1999999999998</v>
      </c>
      <c r="H101" s="105">
        <f t="shared" si="45"/>
        <v>1848.5</v>
      </c>
      <c r="I101" s="105">
        <f t="shared" si="45"/>
        <v>1897.8</v>
      </c>
      <c r="J101" s="106">
        <f t="shared" si="45"/>
        <v>5557.5</v>
      </c>
      <c r="L101" s="66"/>
      <c r="M101" s="66"/>
      <c r="N101" s="66"/>
      <c r="O101" s="66"/>
    </row>
    <row r="104" spans="1:15" x14ac:dyDescent="0.25">
      <c r="H104" s="63"/>
    </row>
    <row r="105" spans="1:15" x14ac:dyDescent="0.25">
      <c r="G105" s="84"/>
      <c r="I105" s="63"/>
    </row>
  </sheetData>
  <mergeCells count="130">
    <mergeCell ref="A5:J5"/>
    <mergeCell ref="A7:J7"/>
    <mergeCell ref="A27:A29"/>
    <mergeCell ref="B27:B29"/>
    <mergeCell ref="D27:D29"/>
    <mergeCell ref="E27:E29"/>
    <mergeCell ref="A24:A26"/>
    <mergeCell ref="D24:D26"/>
    <mergeCell ref="E24:E26"/>
    <mergeCell ref="B24:B26"/>
    <mergeCell ref="A15:A17"/>
    <mergeCell ref="D15:D17"/>
    <mergeCell ref="E15:E17"/>
    <mergeCell ref="B15:B17"/>
    <mergeCell ref="B21:B23"/>
    <mergeCell ref="A21:A23"/>
    <mergeCell ref="D21:D23"/>
    <mergeCell ref="A30:A32"/>
    <mergeCell ref="D30:D32"/>
    <mergeCell ref="E30:E32"/>
    <mergeCell ref="B30:C32"/>
    <mergeCell ref="B33:E35"/>
    <mergeCell ref="A33:A35"/>
    <mergeCell ref="E21:E23"/>
    <mergeCell ref="G9:J9"/>
    <mergeCell ref="A18:A20"/>
    <mergeCell ref="B18:B20"/>
    <mergeCell ref="D18:D20"/>
    <mergeCell ref="E18:E20"/>
    <mergeCell ref="B9:B10"/>
    <mergeCell ref="F9:F10"/>
    <mergeCell ref="A9:A10"/>
    <mergeCell ref="C9:C10"/>
    <mergeCell ref="D9:D10"/>
    <mergeCell ref="E9:E10"/>
    <mergeCell ref="B12:E14"/>
    <mergeCell ref="A12:A14"/>
    <mergeCell ref="A36:A38"/>
    <mergeCell ref="B36:B38"/>
    <mergeCell ref="D36:D38"/>
    <mergeCell ref="E36:E38"/>
    <mergeCell ref="A39:A41"/>
    <mergeCell ref="B39:B41"/>
    <mergeCell ref="D39:D41"/>
    <mergeCell ref="E39:E41"/>
    <mergeCell ref="C36:C38"/>
    <mergeCell ref="C39:C41"/>
    <mergeCell ref="A42:A44"/>
    <mergeCell ref="D42:D44"/>
    <mergeCell ref="E42:E44"/>
    <mergeCell ref="A45:A47"/>
    <mergeCell ref="D45:D47"/>
    <mergeCell ref="E45:E47"/>
    <mergeCell ref="B42:B44"/>
    <mergeCell ref="C42:C44"/>
    <mergeCell ref="B45:C47"/>
    <mergeCell ref="A57:A59"/>
    <mergeCell ref="D57:D59"/>
    <mergeCell ref="E57:E59"/>
    <mergeCell ref="B57:B59"/>
    <mergeCell ref="A54:A56"/>
    <mergeCell ref="A48:A50"/>
    <mergeCell ref="D48:D50"/>
    <mergeCell ref="E48:E50"/>
    <mergeCell ref="A51:A53"/>
    <mergeCell ref="B51:B53"/>
    <mergeCell ref="D51:D53"/>
    <mergeCell ref="E51:E53"/>
    <mergeCell ref="C51:C53"/>
    <mergeCell ref="B48:B50"/>
    <mergeCell ref="C48:C50"/>
    <mergeCell ref="D93:D95"/>
    <mergeCell ref="E93:E95"/>
    <mergeCell ref="D84:D86"/>
    <mergeCell ref="E84:E86"/>
    <mergeCell ref="D87:D89"/>
    <mergeCell ref="E87:E89"/>
    <mergeCell ref="C78:C80"/>
    <mergeCell ref="C81:C83"/>
    <mergeCell ref="C84:C86"/>
    <mergeCell ref="D78:D80"/>
    <mergeCell ref="E78:E80"/>
    <mergeCell ref="D81:D83"/>
    <mergeCell ref="E81:E83"/>
    <mergeCell ref="E60:E62"/>
    <mergeCell ref="E63:E65"/>
    <mergeCell ref="G60:J60"/>
    <mergeCell ref="G61:J61"/>
    <mergeCell ref="C69:C71"/>
    <mergeCell ref="B69:B77"/>
    <mergeCell ref="C72:C74"/>
    <mergeCell ref="C75:C77"/>
    <mergeCell ref="A90:A92"/>
    <mergeCell ref="D72:D74"/>
    <mergeCell ref="E72:E74"/>
    <mergeCell ref="D75:D77"/>
    <mergeCell ref="E75:E77"/>
    <mergeCell ref="A69:A77"/>
    <mergeCell ref="D66:D68"/>
    <mergeCell ref="E66:E68"/>
    <mergeCell ref="D69:D71"/>
    <mergeCell ref="E69:E71"/>
    <mergeCell ref="A60:A68"/>
    <mergeCell ref="D60:D62"/>
    <mergeCell ref="D63:D65"/>
    <mergeCell ref="C60:C62"/>
    <mergeCell ref="A99:A101"/>
    <mergeCell ref="B99:E101"/>
    <mergeCell ref="F1:J1"/>
    <mergeCell ref="F2:J2"/>
    <mergeCell ref="F3:J3"/>
    <mergeCell ref="A93:A98"/>
    <mergeCell ref="C96:C98"/>
    <mergeCell ref="D96:D98"/>
    <mergeCell ref="E96:E98"/>
    <mergeCell ref="B93:B98"/>
    <mergeCell ref="G84:J84"/>
    <mergeCell ref="G85:J85"/>
    <mergeCell ref="C87:C89"/>
    <mergeCell ref="A78:A89"/>
    <mergeCell ref="B78:B89"/>
    <mergeCell ref="B90:E92"/>
    <mergeCell ref="C93:C95"/>
    <mergeCell ref="G42:J42"/>
    <mergeCell ref="G43:J43"/>
    <mergeCell ref="C58:C59"/>
    <mergeCell ref="B54:E56"/>
    <mergeCell ref="C66:C68"/>
    <mergeCell ref="B60:B68"/>
    <mergeCell ref="C63:C65"/>
  </mergeCells>
  <phoneticPr fontId="14" type="noConversion"/>
  <pageMargins left="1.1811023622047245" right="0.59055118110236227" top="0.78740157480314965" bottom="0.78740157480314965" header="0" footer="0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додаток 1</vt:lpstr>
      <vt:lpstr>додаток 2</vt:lpstr>
      <vt:lpstr>додаток 3 </vt:lpstr>
      <vt:lpstr>'додаток 1'!_GoBack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261020203</dc:creator>
  <cp:lastModifiedBy>LG</cp:lastModifiedBy>
  <cp:lastPrinted>2024-08-02T06:44:07Z</cp:lastPrinted>
  <dcterms:created xsi:type="dcterms:W3CDTF">2015-06-05T18:19:34Z</dcterms:created>
  <dcterms:modified xsi:type="dcterms:W3CDTF">2024-08-02T06:46:59Z</dcterms:modified>
</cp:coreProperties>
</file>